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8195" windowHeight="11580"/>
  </bookViews>
  <sheets>
    <sheet name="Лист1" sheetId="3" r:id="rId1"/>
  </sheets>
  <definedNames>
    <definedName name="_xlnm.Print_Titles" localSheetId="0">Лист1!$3:$15</definedName>
  </definedNames>
  <calcPr calcId="145621"/>
</workbook>
</file>

<file path=xl/calcChain.xml><?xml version="1.0" encoding="utf-8"?>
<calcChain xmlns="http://schemas.openxmlformats.org/spreadsheetml/2006/main">
  <c r="V63" i="3" l="1"/>
  <c r="U63" i="3"/>
  <c r="T63" i="3"/>
  <c r="J63" i="3"/>
  <c r="V62" i="3"/>
  <c r="U62" i="3"/>
  <c r="T62" i="3"/>
  <c r="V60" i="3"/>
  <c r="E60" i="3"/>
  <c r="D60" i="3"/>
  <c r="V59" i="3"/>
  <c r="U59" i="3"/>
  <c r="T59" i="3"/>
  <c r="R59" i="3"/>
  <c r="Q59" i="3"/>
  <c r="I59" i="3"/>
  <c r="H59" i="3"/>
  <c r="E59" i="3"/>
  <c r="D59" i="3"/>
  <c r="C59" i="3"/>
  <c r="S58" i="3"/>
  <c r="P58" i="3"/>
  <c r="Y58" i="3" s="1"/>
  <c r="O58" i="3"/>
  <c r="N58" i="3"/>
  <c r="L58" i="3"/>
  <c r="K58" i="3"/>
  <c r="M58" i="3" s="1"/>
  <c r="X58" i="3" s="1"/>
  <c r="J58" i="3"/>
  <c r="W58" i="3" s="1"/>
  <c r="S57" i="3"/>
  <c r="O57" i="3"/>
  <c r="N57" i="3"/>
  <c r="P57" i="3" s="1"/>
  <c r="Y57" i="3" s="1"/>
  <c r="L57" i="3"/>
  <c r="K57" i="3"/>
  <c r="K59" i="3" s="1"/>
  <c r="J57" i="3"/>
  <c r="W57" i="3" s="1"/>
  <c r="S56" i="3"/>
  <c r="O56" i="3"/>
  <c r="N56" i="3"/>
  <c r="P56" i="3" s="1"/>
  <c r="Y56" i="3" s="1"/>
  <c r="L56" i="3"/>
  <c r="M56" i="3" s="1"/>
  <c r="X56" i="3" s="1"/>
  <c r="K56" i="3"/>
  <c r="J56" i="3"/>
  <c r="W56" i="3" s="1"/>
  <c r="S55" i="3"/>
  <c r="S59" i="3" s="1"/>
  <c r="O55" i="3"/>
  <c r="O59" i="3" s="1"/>
  <c r="N55" i="3"/>
  <c r="N59" i="3" s="1"/>
  <c r="L55" i="3"/>
  <c r="L59" i="3" s="1"/>
  <c r="K55" i="3"/>
  <c r="J55" i="3"/>
  <c r="J59" i="3" s="1"/>
  <c r="V54" i="3"/>
  <c r="U54" i="3"/>
  <c r="U60" i="3" s="1"/>
  <c r="T54" i="3"/>
  <c r="T60" i="3" s="1"/>
  <c r="R54" i="3"/>
  <c r="R60" i="3" s="1"/>
  <c r="Q54" i="3"/>
  <c r="Q60" i="3" s="1"/>
  <c r="I54" i="3"/>
  <c r="I60" i="3" s="1"/>
  <c r="H54" i="3"/>
  <c r="H60" i="3" s="1"/>
  <c r="E54" i="3"/>
  <c r="D54" i="3"/>
  <c r="C54" i="3"/>
  <c r="C60" i="3" s="1"/>
  <c r="S53" i="3"/>
  <c r="O53" i="3"/>
  <c r="P53" i="3" s="1"/>
  <c r="Y53" i="3" s="1"/>
  <c r="N53" i="3"/>
  <c r="L53" i="3"/>
  <c r="M53" i="3" s="1"/>
  <c r="X53" i="3" s="1"/>
  <c r="K53" i="3"/>
  <c r="J53" i="3"/>
  <c r="W53" i="3" s="1"/>
  <c r="S52" i="3"/>
  <c r="O52" i="3"/>
  <c r="P52" i="3" s="1"/>
  <c r="Y52" i="3" s="1"/>
  <c r="N52" i="3"/>
  <c r="L52" i="3"/>
  <c r="M52" i="3" s="1"/>
  <c r="X52" i="3" s="1"/>
  <c r="K52" i="3"/>
  <c r="J52" i="3"/>
  <c r="W52" i="3" s="1"/>
  <c r="S51" i="3"/>
  <c r="O51" i="3"/>
  <c r="P51" i="3" s="1"/>
  <c r="Y51" i="3" s="1"/>
  <c r="N51" i="3"/>
  <c r="L51" i="3"/>
  <c r="K51" i="3"/>
  <c r="M51" i="3" s="1"/>
  <c r="X51" i="3" s="1"/>
  <c r="J51" i="3"/>
  <c r="W51" i="3" s="1"/>
  <c r="S50" i="3"/>
  <c r="O50" i="3"/>
  <c r="N50" i="3"/>
  <c r="P50" i="3" s="1"/>
  <c r="Y50" i="3" s="1"/>
  <c r="M50" i="3"/>
  <c r="X50" i="3" s="1"/>
  <c r="L50" i="3"/>
  <c r="K50" i="3"/>
  <c r="J50" i="3"/>
  <c r="W50" i="3" s="1"/>
  <c r="S49" i="3"/>
  <c r="P49" i="3"/>
  <c r="Y49" i="3" s="1"/>
  <c r="O49" i="3"/>
  <c r="N49" i="3"/>
  <c r="M49" i="3"/>
  <c r="X49" i="3" s="1"/>
  <c r="L49" i="3"/>
  <c r="K49" i="3"/>
  <c r="J49" i="3"/>
  <c r="W49" i="3" s="1"/>
  <c r="S48" i="3"/>
  <c r="P48" i="3"/>
  <c r="Y48" i="3" s="1"/>
  <c r="O48" i="3"/>
  <c r="N48" i="3"/>
  <c r="L48" i="3"/>
  <c r="K48" i="3"/>
  <c r="M48" i="3" s="1"/>
  <c r="X48" i="3" s="1"/>
  <c r="J48" i="3"/>
  <c r="W48" i="3" s="1"/>
  <c r="S47" i="3"/>
  <c r="O47" i="3"/>
  <c r="N47" i="3"/>
  <c r="P47" i="3" s="1"/>
  <c r="Y47" i="3" s="1"/>
  <c r="L47" i="3"/>
  <c r="K47" i="3"/>
  <c r="M47" i="3" s="1"/>
  <c r="X47" i="3" s="1"/>
  <c r="J47" i="3"/>
  <c r="W47" i="3" s="1"/>
  <c r="S46" i="3"/>
  <c r="O46" i="3"/>
  <c r="N46" i="3"/>
  <c r="P46" i="3" s="1"/>
  <c r="Y46" i="3" s="1"/>
  <c r="L46" i="3"/>
  <c r="M46" i="3" s="1"/>
  <c r="X46" i="3" s="1"/>
  <c r="K46" i="3"/>
  <c r="J46" i="3"/>
  <c r="W46" i="3" s="1"/>
  <c r="S45" i="3"/>
  <c r="O45" i="3"/>
  <c r="P45" i="3" s="1"/>
  <c r="Y45" i="3" s="1"/>
  <c r="N45" i="3"/>
  <c r="L45" i="3"/>
  <c r="M45" i="3" s="1"/>
  <c r="X45" i="3" s="1"/>
  <c r="K45" i="3"/>
  <c r="J45" i="3"/>
  <c r="W45" i="3" s="1"/>
  <c r="S44" i="3"/>
  <c r="O44" i="3"/>
  <c r="P44" i="3" s="1"/>
  <c r="Y44" i="3" s="1"/>
  <c r="N44" i="3"/>
  <c r="L44" i="3"/>
  <c r="M44" i="3" s="1"/>
  <c r="X44" i="3" s="1"/>
  <c r="K44" i="3"/>
  <c r="J44" i="3"/>
  <c r="W44" i="3" s="1"/>
  <c r="S43" i="3"/>
  <c r="O43" i="3"/>
  <c r="P43" i="3" s="1"/>
  <c r="Y43" i="3" s="1"/>
  <c r="N43" i="3"/>
  <c r="L43" i="3"/>
  <c r="K43" i="3"/>
  <c r="M43" i="3" s="1"/>
  <c r="X43" i="3" s="1"/>
  <c r="J43" i="3"/>
  <c r="W43" i="3" s="1"/>
  <c r="S42" i="3"/>
  <c r="O42" i="3"/>
  <c r="N42" i="3"/>
  <c r="P42" i="3" s="1"/>
  <c r="Y42" i="3" s="1"/>
  <c r="M42" i="3"/>
  <c r="X42" i="3" s="1"/>
  <c r="L42" i="3"/>
  <c r="K42" i="3"/>
  <c r="J42" i="3"/>
  <c r="W42" i="3" s="1"/>
  <c r="S41" i="3"/>
  <c r="P41" i="3"/>
  <c r="Y41" i="3" s="1"/>
  <c r="O41" i="3"/>
  <c r="N41" i="3"/>
  <c r="M41" i="3"/>
  <c r="X41" i="3" s="1"/>
  <c r="L41" i="3"/>
  <c r="K41" i="3"/>
  <c r="J41" i="3"/>
  <c r="W41" i="3" s="1"/>
  <c r="S40" i="3"/>
  <c r="P40" i="3"/>
  <c r="Y40" i="3" s="1"/>
  <c r="O40" i="3"/>
  <c r="N40" i="3"/>
  <c r="L40" i="3"/>
  <c r="K40" i="3"/>
  <c r="M40" i="3" s="1"/>
  <c r="X40" i="3" s="1"/>
  <c r="J40" i="3"/>
  <c r="W40" i="3" s="1"/>
  <c r="S39" i="3"/>
  <c r="O39" i="3"/>
  <c r="N39" i="3"/>
  <c r="P39" i="3" s="1"/>
  <c r="Y39" i="3" s="1"/>
  <c r="L39" i="3"/>
  <c r="K39" i="3"/>
  <c r="M39" i="3" s="1"/>
  <c r="X39" i="3" s="1"/>
  <c r="J39" i="3"/>
  <c r="W39" i="3" s="1"/>
  <c r="S38" i="3"/>
  <c r="O38" i="3"/>
  <c r="N38" i="3"/>
  <c r="P38" i="3" s="1"/>
  <c r="Y38" i="3" s="1"/>
  <c r="L38" i="3"/>
  <c r="M38" i="3" s="1"/>
  <c r="X38" i="3" s="1"/>
  <c r="K38" i="3"/>
  <c r="J38" i="3"/>
  <c r="W38" i="3" s="1"/>
  <c r="S37" i="3"/>
  <c r="O37" i="3"/>
  <c r="P37" i="3" s="1"/>
  <c r="Y37" i="3" s="1"/>
  <c r="N37" i="3"/>
  <c r="L37" i="3"/>
  <c r="M37" i="3" s="1"/>
  <c r="X37" i="3" s="1"/>
  <c r="K37" i="3"/>
  <c r="J37" i="3"/>
  <c r="W37" i="3" s="1"/>
  <c r="S36" i="3"/>
  <c r="O36" i="3"/>
  <c r="P36" i="3" s="1"/>
  <c r="Y36" i="3" s="1"/>
  <c r="N36" i="3"/>
  <c r="L36" i="3"/>
  <c r="M36" i="3" s="1"/>
  <c r="X36" i="3" s="1"/>
  <c r="K36" i="3"/>
  <c r="J36" i="3"/>
  <c r="W36" i="3" s="1"/>
  <c r="S35" i="3"/>
  <c r="O35" i="3"/>
  <c r="P35" i="3" s="1"/>
  <c r="Y35" i="3" s="1"/>
  <c r="N35" i="3"/>
  <c r="L35" i="3"/>
  <c r="K35" i="3"/>
  <c r="M35" i="3" s="1"/>
  <c r="X35" i="3" s="1"/>
  <c r="J35" i="3"/>
  <c r="W35" i="3" s="1"/>
  <c r="S34" i="3"/>
  <c r="O34" i="3"/>
  <c r="N34" i="3"/>
  <c r="P34" i="3" s="1"/>
  <c r="Y34" i="3" s="1"/>
  <c r="M34" i="3"/>
  <c r="X34" i="3" s="1"/>
  <c r="L34" i="3"/>
  <c r="K34" i="3"/>
  <c r="J34" i="3"/>
  <c r="W34" i="3" s="1"/>
  <c r="S33" i="3"/>
  <c r="P33" i="3"/>
  <c r="Y33" i="3" s="1"/>
  <c r="O33" i="3"/>
  <c r="N33" i="3"/>
  <c r="M33" i="3"/>
  <c r="X33" i="3" s="1"/>
  <c r="L33" i="3"/>
  <c r="K33" i="3"/>
  <c r="J33" i="3"/>
  <c r="W33" i="3" s="1"/>
  <c r="S32" i="3"/>
  <c r="P32" i="3"/>
  <c r="Y32" i="3" s="1"/>
  <c r="O32" i="3"/>
  <c r="N32" i="3"/>
  <c r="L32" i="3"/>
  <c r="K32" i="3"/>
  <c r="M32" i="3" s="1"/>
  <c r="X32" i="3" s="1"/>
  <c r="J32" i="3"/>
  <c r="W32" i="3" s="1"/>
  <c r="S31" i="3"/>
  <c r="O31" i="3"/>
  <c r="N31" i="3"/>
  <c r="P31" i="3" s="1"/>
  <c r="Y31" i="3" s="1"/>
  <c r="L31" i="3"/>
  <c r="K31" i="3"/>
  <c r="M31" i="3" s="1"/>
  <c r="X31" i="3" s="1"/>
  <c r="J31" i="3"/>
  <c r="W31" i="3" s="1"/>
  <c r="S30" i="3"/>
  <c r="O30" i="3"/>
  <c r="N30" i="3"/>
  <c r="P30" i="3" s="1"/>
  <c r="Y30" i="3" s="1"/>
  <c r="L30" i="3"/>
  <c r="M30" i="3" s="1"/>
  <c r="X30" i="3" s="1"/>
  <c r="K30" i="3"/>
  <c r="J30" i="3"/>
  <c r="W30" i="3" s="1"/>
  <c r="S29" i="3"/>
  <c r="O29" i="3"/>
  <c r="P29" i="3" s="1"/>
  <c r="Y29" i="3" s="1"/>
  <c r="N29" i="3"/>
  <c r="L29" i="3"/>
  <c r="M29" i="3" s="1"/>
  <c r="X29" i="3" s="1"/>
  <c r="K29" i="3"/>
  <c r="J29" i="3"/>
  <c r="W29" i="3" s="1"/>
  <c r="S28" i="3"/>
  <c r="O28" i="3"/>
  <c r="P28" i="3" s="1"/>
  <c r="Y28" i="3" s="1"/>
  <c r="N28" i="3"/>
  <c r="L28" i="3"/>
  <c r="M28" i="3" s="1"/>
  <c r="X28" i="3" s="1"/>
  <c r="K28" i="3"/>
  <c r="J28" i="3"/>
  <c r="W28" i="3" s="1"/>
  <c r="S27" i="3"/>
  <c r="O27" i="3"/>
  <c r="P27" i="3" s="1"/>
  <c r="Y27" i="3" s="1"/>
  <c r="N27" i="3"/>
  <c r="L27" i="3"/>
  <c r="K27" i="3"/>
  <c r="M27" i="3" s="1"/>
  <c r="X27" i="3" s="1"/>
  <c r="J27" i="3"/>
  <c r="W27" i="3" s="1"/>
  <c r="S26" i="3"/>
  <c r="O26" i="3"/>
  <c r="N26" i="3"/>
  <c r="P26" i="3" s="1"/>
  <c r="Y26" i="3" s="1"/>
  <c r="M26" i="3"/>
  <c r="X26" i="3" s="1"/>
  <c r="L26" i="3"/>
  <c r="K26" i="3"/>
  <c r="J26" i="3"/>
  <c r="W26" i="3" s="1"/>
  <c r="S25" i="3"/>
  <c r="P25" i="3"/>
  <c r="Y25" i="3" s="1"/>
  <c r="O25" i="3"/>
  <c r="N25" i="3"/>
  <c r="M25" i="3"/>
  <c r="X25" i="3" s="1"/>
  <c r="L25" i="3"/>
  <c r="K25" i="3"/>
  <c r="J25" i="3"/>
  <c r="W25" i="3" s="1"/>
  <c r="S24" i="3"/>
  <c r="P24" i="3"/>
  <c r="Y24" i="3" s="1"/>
  <c r="O24" i="3"/>
  <c r="N24" i="3"/>
  <c r="L24" i="3"/>
  <c r="K24" i="3"/>
  <c r="M24" i="3" s="1"/>
  <c r="X24" i="3" s="1"/>
  <c r="J24" i="3"/>
  <c r="W24" i="3" s="1"/>
  <c r="S23" i="3"/>
  <c r="O23" i="3"/>
  <c r="N23" i="3"/>
  <c r="P23" i="3" s="1"/>
  <c r="Y23" i="3" s="1"/>
  <c r="L23" i="3"/>
  <c r="K23" i="3"/>
  <c r="M23" i="3" s="1"/>
  <c r="X23" i="3" s="1"/>
  <c r="J23" i="3"/>
  <c r="W23" i="3" s="1"/>
  <c r="S22" i="3"/>
  <c r="O22" i="3"/>
  <c r="N22" i="3"/>
  <c r="P22" i="3" s="1"/>
  <c r="Y22" i="3" s="1"/>
  <c r="L22" i="3"/>
  <c r="M22" i="3" s="1"/>
  <c r="X22" i="3" s="1"/>
  <c r="K22" i="3"/>
  <c r="J22" i="3"/>
  <c r="W22" i="3" s="1"/>
  <c r="S21" i="3"/>
  <c r="O21" i="3"/>
  <c r="P21" i="3" s="1"/>
  <c r="Y21" i="3" s="1"/>
  <c r="N21" i="3"/>
  <c r="L21" i="3"/>
  <c r="M21" i="3" s="1"/>
  <c r="X21" i="3" s="1"/>
  <c r="K21" i="3"/>
  <c r="J21" i="3"/>
  <c r="W21" i="3" s="1"/>
  <c r="S20" i="3"/>
  <c r="O20" i="3"/>
  <c r="P20" i="3" s="1"/>
  <c r="Y20" i="3" s="1"/>
  <c r="N20" i="3"/>
  <c r="L20" i="3"/>
  <c r="L54" i="3" s="1"/>
  <c r="K20" i="3"/>
  <c r="J20" i="3"/>
  <c r="W20" i="3" s="1"/>
  <c r="S19" i="3"/>
  <c r="O19" i="3"/>
  <c r="P19" i="3" s="1"/>
  <c r="Y19" i="3" s="1"/>
  <c r="N19" i="3"/>
  <c r="L19" i="3"/>
  <c r="K19" i="3"/>
  <c r="M19" i="3" s="1"/>
  <c r="X19" i="3" s="1"/>
  <c r="J19" i="3"/>
  <c r="W19" i="3" s="1"/>
  <c r="S18" i="3"/>
  <c r="O18" i="3"/>
  <c r="N18" i="3"/>
  <c r="P18" i="3" s="1"/>
  <c r="Y18" i="3" s="1"/>
  <c r="M18" i="3"/>
  <c r="X18" i="3" s="1"/>
  <c r="L18" i="3"/>
  <c r="K18" i="3"/>
  <c r="J18" i="3"/>
  <c r="J54" i="3" s="1"/>
  <c r="J60" i="3" s="1"/>
  <c r="S17" i="3"/>
  <c r="P17" i="3"/>
  <c r="Y17" i="3" s="1"/>
  <c r="O17" i="3"/>
  <c r="N17" i="3"/>
  <c r="M17" i="3"/>
  <c r="X17" i="3" s="1"/>
  <c r="L17" i="3"/>
  <c r="K17" i="3"/>
  <c r="J17" i="3"/>
  <c r="W17" i="3" s="1"/>
  <c r="S16" i="3"/>
  <c r="S54" i="3" s="1"/>
  <c r="P16" i="3"/>
  <c r="O16" i="3"/>
  <c r="O54" i="3" s="1"/>
  <c r="O60" i="3" s="1"/>
  <c r="N16" i="3"/>
  <c r="N54" i="3" s="1"/>
  <c r="N60" i="3" s="1"/>
  <c r="L16" i="3"/>
  <c r="K16" i="3"/>
  <c r="M16" i="3" s="1"/>
  <c r="J16" i="3"/>
  <c r="J62" i="3" s="1"/>
  <c r="M54" i="3" l="1"/>
  <c r="X16" i="3"/>
  <c r="P54" i="3"/>
  <c r="S60" i="3"/>
  <c r="L60" i="3"/>
  <c r="W18" i="3"/>
  <c r="M20" i="3"/>
  <c r="X20" i="3" s="1"/>
  <c r="W55" i="3"/>
  <c r="P62" i="3"/>
  <c r="W16" i="3"/>
  <c r="K54" i="3"/>
  <c r="K60" i="3" s="1"/>
  <c r="M57" i="3"/>
  <c r="X57" i="3" s="1"/>
  <c r="M55" i="3"/>
  <c r="Y16" i="3"/>
  <c r="P55" i="3"/>
  <c r="Y55" i="3" l="1"/>
  <c r="P63" i="3"/>
  <c r="P59" i="3"/>
  <c r="M59" i="3"/>
  <c r="X55" i="3"/>
  <c r="M63" i="3"/>
  <c r="P60" i="3"/>
  <c r="W54" i="3"/>
  <c r="W60" i="3" s="1"/>
  <c r="W62" i="3"/>
  <c r="M62" i="3"/>
  <c r="W59" i="3"/>
  <c r="W63" i="3"/>
  <c r="Y62" i="3"/>
  <c r="Y54" i="3"/>
  <c r="X54" i="3"/>
  <c r="X62" i="3"/>
  <c r="M60" i="3"/>
  <c r="X60" i="3" l="1"/>
  <c r="Y60" i="3"/>
  <c r="X63" i="3"/>
  <c r="X59" i="3"/>
  <c r="Y63" i="3"/>
  <c r="Y59" i="3"/>
</calcChain>
</file>

<file path=xl/sharedStrings.xml><?xml version="1.0" encoding="utf-8"?>
<sst xmlns="http://schemas.openxmlformats.org/spreadsheetml/2006/main" count="120" uniqueCount="98">
  <si>
    <t>№ п/п</t>
  </si>
  <si>
    <t>Наименование муниципальных районов и городских округов области</t>
  </si>
  <si>
    <t>Субвенция в части организации предоставления гражданам субсидий на оплату жилого помещения и коммунальных услуг</t>
  </si>
  <si>
    <t>Субвенция в части предоставления гражданам субсидий на оплату жилого помещения и коммунальных услуг</t>
  </si>
  <si>
    <t>(тыс. рублей)</t>
  </si>
  <si>
    <t>(человек)</t>
  </si>
  <si>
    <t xml:space="preserve">Норматив: </t>
  </si>
  <si>
    <t xml:space="preserve">1 единицы) </t>
  </si>
  <si>
    <t>Александрово-Гайский*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</si>
  <si>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</si>
  <si>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</si>
  <si>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</si>
  <si>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</si>
  <si>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</si>
  <si>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</si>
  <si>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</si>
  <si>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</si>
  <si>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</si>
  <si>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</si>
  <si>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</si>
  <si>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</si>
  <si>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</si>
  <si>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</si>
  <si>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</si>
  <si>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</si>
  <si>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</si>
  <si>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</si>
  <si>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</si>
  <si>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</si>
  <si>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</si>
  <si>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</si>
  <si>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</si>
  <si>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</si>
  <si>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</si>
  <si>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</si>
  <si>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</si>
  <si>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</si>
  <si>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</si>
  <si>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</si>
  <si>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</si>
  <si>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</si>
  <si>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</si>
  <si>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</si>
  <si>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</si>
  <si>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</si>
  <si>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</si>
  <si>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</si>
  <si>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</si>
  <si>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 xml:space="preserve">Всего </t>
  </si>
  <si>
    <t>1 единица на</t>
  </si>
  <si>
    <t>450 семей-</t>
  </si>
  <si>
    <t>(рублей)</t>
  </si>
  <si>
    <t xml:space="preserve"> (но не менее </t>
  </si>
  <si>
    <t>* -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</si>
  <si>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Общая сумма субвенции на 2022 год</t>
  </si>
  <si>
    <t>Общая сумма субвенции на 2023 год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</si>
  <si>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</si>
  <si>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Годовой фонд оплаты труда условных штатных единиц с начислениями</t>
  </si>
  <si>
    <t>Годовой объем расходов на обеспечение деятельности условных штатных единиц, 
15 %</t>
  </si>
  <si>
    <t xml:space="preserve">Сумма субвенции на 2022 год </t>
  </si>
  <si>
    <t>(гр.9 = гр.8*0,15)</t>
  </si>
  <si>
    <t xml:space="preserve">(гр.10=гр.8+гр.9) </t>
  </si>
  <si>
    <t>гр.12 = гр.9</t>
  </si>
  <si>
    <t>гр.15 = гр.9</t>
  </si>
  <si>
    <t>гр.16=гр.14+гр.15</t>
  </si>
  <si>
    <t>(гр.8 = гр.5*гр.6*гр.7*1,302*12/1000)</t>
  </si>
  <si>
    <t>гр.11 = гр.8</t>
  </si>
  <si>
    <t>гр.14 = гр.8</t>
  </si>
  <si>
    <t xml:space="preserve">Сумма субвенции на 2023 год </t>
  </si>
  <si>
    <t>Расчет распределения на 2022 год и плановый период 2023 и 2024 годов субвенции бюджетам муниципальных районов и городских округов области
 на осуществление органами местного самоуправления государственных полномочий  по организации предоставления и  предоставлению гражданам субсидий на оплату жилого помещения и коммунальных услуг</t>
  </si>
  <si>
    <t>Общая сумма субвенции на 2024 год</t>
  </si>
  <si>
    <t>Численность постоянного населения на 01.01.2021</t>
  </si>
  <si>
    <t xml:space="preserve">Количество семей-получате-лей субсидии за 2020 год </t>
  </si>
  <si>
    <t>Количест-во условных штатных единиц</t>
  </si>
  <si>
    <t xml:space="preserve">МРОТ на 2022 год (проект) </t>
  </si>
  <si>
    <t>Годовой объем расходов на обеспече-ние деятельн-ости условных штатных единиц, 
15 %</t>
  </si>
  <si>
    <t xml:space="preserve">Сумма субвенции на 2024 год </t>
  </si>
  <si>
    <t xml:space="preserve">Объем фактически предостав-ленных гражданам субсидий на оплату жилого помещения и коммуналь-ных услуг в I полугодии 2021 года </t>
  </si>
  <si>
    <t xml:space="preserve">Прогнозируе-мый объем потребности средств на предоставле-ние гражданам субсидий на оплату жилого помещения и коммунальных услуг во II полугодии 2021 года </t>
  </si>
  <si>
    <t xml:space="preserve">Ожидаемый объем потребности в субвенции на предоставле-ние гражданам субсидий на оплату жилого помещения и коммунальных услуг на 2021 год </t>
  </si>
  <si>
    <t xml:space="preserve">Сумма  субвенции на 2022 год с учетом ежегодного перерасчета размера выплат по предоставле-нию гражданам субсидий на оплату жилого помещения и коммунальных услуг в соответствии со средним ростом расходов населения на оплату жилищно-коммунальных услуг </t>
  </si>
  <si>
    <t xml:space="preserve">Сумма субвенции на 2023 год с учетом ежегодного перерасчета размера выплат по предоставле-нию гражданам субсидий на оплату жилого помещения и коммуналь-ных услуг в соответствии со средним ростом расходов населения на оплату жилищно-коммунальных услуг </t>
  </si>
  <si>
    <t xml:space="preserve">Сумма субвенции на 2024 год с учетом ежегодного перерасчета размера выплат по предоставле-нию гражданам субсидий на оплату жилого помещения и коммунальных услуг в соответствии со средним ростом расходов населения на оплату жилищно-коммунальных услуг </t>
  </si>
  <si>
    <t>получа-телей</t>
  </si>
  <si>
    <t>гр.13=гр.11+
гр.12</t>
  </si>
  <si>
    <t>(гр.19=гр.17+
гр.18)</t>
  </si>
  <si>
    <t>(гр.20=гр.19*
1,043)</t>
  </si>
  <si>
    <t>(гр.21=гр.20*
1,043)</t>
  </si>
  <si>
    <t>(гр.22=гр.21*
1,042)</t>
  </si>
  <si>
    <t xml:space="preserve">(гр.23=гр.10+
гр.20) </t>
  </si>
  <si>
    <t xml:space="preserve">(гр.24=гр.13+
гр.21) </t>
  </si>
  <si>
    <t xml:space="preserve">(гр.25=гр.16+
гр.22) </t>
  </si>
  <si>
    <t>Итого по муниципальным районам области</t>
  </si>
  <si>
    <t>г.Шиханы</t>
  </si>
  <si>
    <t>п.Михайловский</t>
  </si>
  <si>
    <t>Итого по городским округам области</t>
  </si>
  <si>
    <t>МР</t>
  </si>
  <si>
    <t>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</si>
</sst>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164" fontId="0" fillId="0" borderId="0" xfId="0" applyNumberFormat="1"/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/>
    <xf numFmtId="0" fontId="6" fillId="0" borderId="2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/>
    </xf>
    <xf numFmtId="165" fontId="8" fillId="0" borderId="10" xfId="0" quotePrefix="1" applyNumberFormat="1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166" fontId="0" fillId="0" borderId="0" xfId="0" applyNumberFormat="1"/>
    <xf numFmtId="165" fontId="8" fillId="0" borderId="7" xfId="0" applyNumberFormat="1" applyFont="1" applyFill="1" applyBorder="1" applyAlignment="1">
      <alignment horizontal="right" vertical="center"/>
    </xf>
    <xf numFmtId="0" fontId="0" fillId="0" borderId="0" xfId="0" applyFill="1"/>
    <xf numFmtId="165" fontId="8" fillId="0" borderId="7" xfId="0" quotePrefix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165" fontId="10" fillId="0" borderId="1" xfId="0" applyNumberFormat="1" applyFont="1" applyFill="1" applyBorder="1" applyAlignment="1">
      <alignment horizontal="right"/>
    </xf>
    <xf numFmtId="2" fontId="10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166" fontId="2" fillId="0" borderId="0" xfId="0" applyNumberFormat="1" applyFont="1"/>
    <xf numFmtId="165" fontId="8" fillId="0" borderId="9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/>
    </xf>
    <xf numFmtId="0" fontId="7" fillId="0" borderId="0" xfId="0" applyFont="1"/>
    <xf numFmtId="165" fontId="7" fillId="0" borderId="0" xfId="0" applyNumberFormat="1" applyFont="1"/>
    <xf numFmtId="4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/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0"/>
  <sheetViews>
    <sheetView tabSelected="1" view="pageBreakPreview" zoomScale="95" zoomScaleNormal="90" zoomScaleSheetLayoutView="95" workbookViewId="0">
      <pane xSplit="2" ySplit="14" topLeftCell="C15" activePane="bottomRight" state="frozen"/>
      <selection pane="topRight" activeCell="C1" sqref="C1"/>
      <selection pane="bottomLeft" activeCell="A16" sqref="A16"/>
      <selection pane="bottomRight" activeCell="X3" sqref="X3:X10"/>
    </sheetView>
  </sheetViews>
  <sheetFormatPr defaultRowHeight="15" outlineLevelRow="1" x14ac:dyDescent="0.25"/>
  <cols>
    <col min="1" max="1" width="5" style="46" customWidth="1"/>
    <col min="2" max="2" width="21.28515625" style="46" customWidth="1"/>
    <col min="3" max="3" width="11.42578125" style="46" customWidth="1"/>
    <col min="4" max="4" width="8.7109375" style="46" customWidth="1"/>
    <col min="5" max="5" width="8.140625" style="46" customWidth="1"/>
    <col min="6" max="6" width="12.28515625" style="46" customWidth="1"/>
    <col min="7" max="7" width="14.28515625" style="46" customWidth="1"/>
    <col min="8" max="9" width="12.42578125" style="46" customWidth="1"/>
    <col min="10" max="10" width="9.28515625" style="46" bestFit="1" customWidth="1"/>
    <col min="11" max="12" width="10.42578125" style="46" customWidth="1"/>
    <col min="13" max="13" width="11" style="46" customWidth="1"/>
    <col min="14" max="14" width="11.7109375" style="46" customWidth="1"/>
    <col min="15" max="15" width="9.42578125" style="46" customWidth="1"/>
    <col min="16" max="16" width="9.5703125" style="46" customWidth="1"/>
    <col min="17" max="17" width="10.85546875" style="46" customWidth="1"/>
    <col min="18" max="22" width="11.85546875" style="46" bestFit="1" customWidth="1"/>
    <col min="23" max="24" width="12" style="46" customWidth="1"/>
    <col min="25" max="25" width="11.85546875" style="46" customWidth="1"/>
    <col min="27" max="27" width="10.85546875" customWidth="1"/>
  </cols>
  <sheetData>
    <row r="1" spans="1:39" s="7" customFormat="1" ht="45" customHeight="1" x14ac:dyDescent="0.3">
      <c r="A1" s="4"/>
      <c r="B1" s="4"/>
      <c r="C1" s="5" t="s">
        <v>69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4"/>
      <c r="W1" s="4"/>
      <c r="X1" s="4"/>
      <c r="Y1" s="4"/>
    </row>
    <row r="2" spans="1:39" s="7" customFormat="1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39" s="13" customFormat="1" ht="24.75" customHeight="1" x14ac:dyDescent="0.25">
      <c r="A3" s="8" t="s">
        <v>0</v>
      </c>
      <c r="B3" s="8" t="s">
        <v>1</v>
      </c>
      <c r="C3" s="9" t="s">
        <v>2</v>
      </c>
      <c r="D3" s="10"/>
      <c r="E3" s="10"/>
      <c r="F3" s="10"/>
      <c r="G3" s="10"/>
      <c r="H3" s="10"/>
      <c r="I3" s="10"/>
      <c r="J3" s="10"/>
      <c r="K3" s="11"/>
      <c r="L3" s="11"/>
      <c r="M3" s="10"/>
      <c r="N3" s="10"/>
      <c r="O3" s="10"/>
      <c r="P3" s="12"/>
      <c r="Q3" s="9" t="s">
        <v>3</v>
      </c>
      <c r="R3" s="10"/>
      <c r="S3" s="10"/>
      <c r="T3" s="10"/>
      <c r="U3" s="10"/>
      <c r="V3" s="12"/>
      <c r="W3" s="8" t="s">
        <v>54</v>
      </c>
      <c r="X3" s="8" t="s">
        <v>55</v>
      </c>
      <c r="Y3" s="8" t="s">
        <v>70</v>
      </c>
    </row>
    <row r="4" spans="1:39" s="13" customFormat="1" ht="66" customHeight="1" x14ac:dyDescent="0.25">
      <c r="A4" s="14"/>
      <c r="B4" s="14"/>
      <c r="C4" s="8" t="s">
        <v>71</v>
      </c>
      <c r="D4" s="8" t="s">
        <v>72</v>
      </c>
      <c r="E4" s="15" t="s">
        <v>73</v>
      </c>
      <c r="F4" s="8" t="s">
        <v>74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57</v>
      </c>
      <c r="L4" s="8" t="s">
        <v>58</v>
      </c>
      <c r="M4" s="8" t="s">
        <v>68</v>
      </c>
      <c r="N4" s="8" t="s">
        <v>57</v>
      </c>
      <c r="O4" s="8" t="s">
        <v>75</v>
      </c>
      <c r="P4" s="8" t="s">
        <v>76</v>
      </c>
      <c r="Q4" s="8" t="s">
        <v>77</v>
      </c>
      <c r="R4" s="8" t="s">
        <v>78</v>
      </c>
      <c r="S4" s="8" t="s">
        <v>79</v>
      </c>
      <c r="T4" s="8" t="s">
        <v>80</v>
      </c>
      <c r="U4" s="8" t="s">
        <v>81</v>
      </c>
      <c r="V4" s="8" t="s">
        <v>82</v>
      </c>
      <c r="W4" s="14"/>
      <c r="X4" s="14"/>
      <c r="Y4" s="14"/>
    </row>
    <row r="5" spans="1:39" s="13" customFormat="1" ht="24" x14ac:dyDescent="0.25">
      <c r="A5" s="14"/>
      <c r="B5" s="14"/>
      <c r="C5" s="14"/>
      <c r="D5" s="14"/>
      <c r="E5" s="16" t="s">
        <v>6</v>
      </c>
      <c r="F5" s="14"/>
      <c r="G5" s="14"/>
      <c r="H5" s="17"/>
      <c r="I5" s="14"/>
      <c r="J5" s="14"/>
      <c r="K5" s="17"/>
      <c r="L5" s="14"/>
      <c r="M5" s="14"/>
      <c r="N5" s="17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39" s="13" customFormat="1" ht="24" x14ac:dyDescent="0.25">
      <c r="A6" s="14"/>
      <c r="B6" s="14"/>
      <c r="C6" s="14"/>
      <c r="D6" s="14"/>
      <c r="E6" s="16" t="s">
        <v>49</v>
      </c>
      <c r="F6" s="14"/>
      <c r="G6" s="14"/>
      <c r="H6" s="16"/>
      <c r="I6" s="14"/>
      <c r="J6" s="14"/>
      <c r="K6" s="17"/>
      <c r="L6" s="14"/>
      <c r="M6" s="14"/>
      <c r="N6" s="1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39" s="13" customFormat="1" ht="12" x14ac:dyDescent="0.25">
      <c r="A7" s="14"/>
      <c r="B7" s="14"/>
      <c r="C7" s="14"/>
      <c r="D7" s="14"/>
      <c r="E7" s="16" t="s">
        <v>50</v>
      </c>
      <c r="F7" s="14"/>
      <c r="G7" s="14"/>
      <c r="H7" s="16"/>
      <c r="I7" s="14"/>
      <c r="J7" s="14"/>
      <c r="K7" s="16"/>
      <c r="L7" s="14"/>
      <c r="M7" s="14"/>
      <c r="N7" s="1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39" s="13" customFormat="1" ht="24" x14ac:dyDescent="0.25">
      <c r="A8" s="14"/>
      <c r="B8" s="14"/>
      <c r="C8" s="14"/>
      <c r="D8" s="14"/>
      <c r="E8" s="16" t="s">
        <v>83</v>
      </c>
      <c r="F8" s="14"/>
      <c r="G8" s="14"/>
      <c r="H8" s="16"/>
      <c r="I8" s="14"/>
      <c r="J8" s="14"/>
      <c r="K8" s="16"/>
      <c r="L8" s="14"/>
      <c r="M8" s="14"/>
      <c r="N8" s="16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39" s="13" customFormat="1" ht="24" x14ac:dyDescent="0.25">
      <c r="A9" s="14"/>
      <c r="B9" s="14"/>
      <c r="C9" s="14"/>
      <c r="D9" s="14"/>
      <c r="E9" s="16" t="s">
        <v>52</v>
      </c>
      <c r="F9" s="14"/>
      <c r="G9" s="14"/>
      <c r="H9" s="16"/>
      <c r="I9" s="14"/>
      <c r="J9" s="14"/>
      <c r="K9" s="16"/>
      <c r="L9" s="14"/>
      <c r="M9" s="14"/>
      <c r="N9" s="16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39" s="13" customFormat="1" ht="127.5" customHeight="1" x14ac:dyDescent="0.25">
      <c r="A10" s="14"/>
      <c r="B10" s="14"/>
      <c r="C10" s="14"/>
      <c r="D10" s="14"/>
      <c r="E10" s="16" t="s">
        <v>7</v>
      </c>
      <c r="F10" s="14"/>
      <c r="G10" s="14"/>
      <c r="H10" s="16"/>
      <c r="I10" s="14"/>
      <c r="J10" s="14"/>
      <c r="K10" s="16"/>
      <c r="L10" s="14"/>
      <c r="M10" s="14"/>
      <c r="N10" s="16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39" s="13" customFormat="1" ht="10.5" hidden="1" customHeight="1" x14ac:dyDescent="0.25">
      <c r="A11" s="14"/>
      <c r="B11" s="14"/>
      <c r="C11" s="14"/>
      <c r="D11" s="14"/>
      <c r="E11" s="16"/>
      <c r="F11" s="14"/>
      <c r="G11" s="14"/>
      <c r="H11" s="16"/>
      <c r="I11" s="14" t="s">
        <v>60</v>
      </c>
      <c r="J11" s="14" t="s">
        <v>61</v>
      </c>
      <c r="K11" s="16"/>
      <c r="L11" s="14" t="s">
        <v>62</v>
      </c>
      <c r="M11" s="14" t="s">
        <v>84</v>
      </c>
      <c r="N11" s="16"/>
      <c r="O11" s="14" t="s">
        <v>63</v>
      </c>
      <c r="P11" s="14" t="s">
        <v>64</v>
      </c>
      <c r="Q11" s="16"/>
      <c r="R11" s="16"/>
      <c r="S11" s="14" t="s">
        <v>85</v>
      </c>
      <c r="T11" s="14" t="s">
        <v>86</v>
      </c>
      <c r="U11" s="14" t="s">
        <v>87</v>
      </c>
      <c r="V11" s="14" t="s">
        <v>88</v>
      </c>
      <c r="W11" s="14" t="s">
        <v>89</v>
      </c>
      <c r="X11" s="14" t="s">
        <v>90</v>
      </c>
      <c r="Y11" s="14" t="s">
        <v>91</v>
      </c>
    </row>
    <row r="12" spans="1:39" s="13" customFormat="1" ht="16.5" customHeight="1" x14ac:dyDescent="0.25">
      <c r="A12" s="14"/>
      <c r="B12" s="14"/>
      <c r="C12" s="14"/>
      <c r="D12" s="14"/>
      <c r="E12" s="16"/>
      <c r="F12" s="14"/>
      <c r="G12" s="14"/>
      <c r="H12" s="14" t="s">
        <v>65</v>
      </c>
      <c r="I12" s="14"/>
      <c r="J12" s="14"/>
      <c r="K12" s="14" t="s">
        <v>66</v>
      </c>
      <c r="L12" s="14"/>
      <c r="M12" s="14"/>
      <c r="N12" s="14" t="s">
        <v>67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39" s="13" customFormat="1" ht="25.5" customHeight="1" x14ac:dyDescent="0.25">
      <c r="A13" s="14"/>
      <c r="B13" s="14"/>
      <c r="C13" s="14"/>
      <c r="D13" s="14"/>
      <c r="E13" s="16"/>
      <c r="F13" s="14"/>
      <c r="G13" s="14"/>
      <c r="H13" s="18"/>
      <c r="I13" s="14"/>
      <c r="J13" s="14"/>
      <c r="K13" s="18"/>
      <c r="L13" s="14"/>
      <c r="M13" s="14"/>
      <c r="N13" s="18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39" s="13" customFormat="1" ht="24" x14ac:dyDescent="0.25">
      <c r="A14" s="19"/>
      <c r="B14" s="19"/>
      <c r="C14" s="20" t="s">
        <v>5</v>
      </c>
      <c r="D14" s="20" t="s">
        <v>5</v>
      </c>
      <c r="E14" s="20"/>
      <c r="F14" s="20" t="s">
        <v>51</v>
      </c>
      <c r="G14" s="20" t="s">
        <v>4</v>
      </c>
      <c r="H14" s="16" t="s">
        <v>4</v>
      </c>
      <c r="I14" s="16" t="s">
        <v>4</v>
      </c>
      <c r="J14" s="21" t="s">
        <v>4</v>
      </c>
      <c r="K14" s="16" t="s">
        <v>4</v>
      </c>
      <c r="L14" s="16" t="s">
        <v>4</v>
      </c>
      <c r="M14" s="21" t="s">
        <v>4</v>
      </c>
      <c r="N14" s="16" t="s">
        <v>4</v>
      </c>
      <c r="O14" s="16" t="s">
        <v>4</v>
      </c>
      <c r="P14" s="21" t="s">
        <v>4</v>
      </c>
      <c r="Q14" s="16" t="s">
        <v>4</v>
      </c>
      <c r="R14" s="16" t="s">
        <v>4</v>
      </c>
      <c r="S14" s="16" t="s">
        <v>4</v>
      </c>
      <c r="T14" s="16" t="s">
        <v>4</v>
      </c>
      <c r="U14" s="16" t="s">
        <v>4</v>
      </c>
      <c r="V14" s="16" t="s">
        <v>4</v>
      </c>
      <c r="W14" s="16" t="s">
        <v>4</v>
      </c>
      <c r="X14" s="16" t="s">
        <v>4</v>
      </c>
      <c r="Y14" s="16" t="s">
        <v>4</v>
      </c>
    </row>
    <row r="15" spans="1:39" s="24" customFormat="1" ht="12.75" x14ac:dyDescent="0.25">
      <c r="A15" s="22">
        <v>1</v>
      </c>
      <c r="B15" s="23">
        <v>2</v>
      </c>
      <c r="C15" s="23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3">
        <v>14</v>
      </c>
      <c r="O15" s="23">
        <v>15</v>
      </c>
      <c r="P15" s="23">
        <v>16</v>
      </c>
      <c r="Q15" s="23">
        <v>17</v>
      </c>
      <c r="R15" s="23">
        <v>18</v>
      </c>
      <c r="S15" s="23">
        <v>19</v>
      </c>
      <c r="T15" s="23">
        <v>20</v>
      </c>
      <c r="U15" s="23">
        <v>21</v>
      </c>
      <c r="V15" s="23">
        <v>22</v>
      </c>
      <c r="W15" s="23">
        <v>23</v>
      </c>
      <c r="X15" s="23">
        <v>24</v>
      </c>
      <c r="Y15" s="23">
        <v>25</v>
      </c>
    </row>
    <row r="16" spans="1:39" ht="30" x14ac:dyDescent="0.25">
      <c r="A16" s="25">
        <v>1</v>
      </c>
      <c r="B16" s="26" t="s">
        <v>8</v>
      </c>
      <c r="C16" s="27">
        <v>14799</v>
      </c>
      <c r="D16" s="28">
        <v>108</v>
      </c>
      <c r="E16" s="27">
        <v>1</v>
      </c>
      <c r="F16" s="27">
        <v>15659.55</v>
      </c>
      <c r="G16" s="29">
        <v>1.35</v>
      </c>
      <c r="H16" s="30">
        <v>330.3</v>
      </c>
      <c r="I16" s="27">
        <v>49.5</v>
      </c>
      <c r="J16" s="30">
        <f>H16+I16</f>
        <v>379.8</v>
      </c>
      <c r="K16" s="30">
        <f>H16</f>
        <v>330.3</v>
      </c>
      <c r="L16" s="30">
        <f>I16</f>
        <v>49.5</v>
      </c>
      <c r="M16" s="30">
        <f>K16+L16</f>
        <v>379.8</v>
      </c>
      <c r="N16" s="30">
        <f>H16</f>
        <v>330.3</v>
      </c>
      <c r="O16" s="30">
        <f>I16</f>
        <v>49.5</v>
      </c>
      <c r="P16" s="30">
        <f>N16+O16</f>
        <v>379.8</v>
      </c>
      <c r="Q16" s="31">
        <v>389.1</v>
      </c>
      <c r="R16" s="31">
        <v>310.2</v>
      </c>
      <c r="S16" s="31">
        <f t="shared" ref="S16:S58" si="0">Q16+R16</f>
        <v>699.3</v>
      </c>
      <c r="T16" s="31">
        <v>729.4</v>
      </c>
      <c r="U16" s="31">
        <v>760.8</v>
      </c>
      <c r="V16" s="31">
        <v>792.8</v>
      </c>
      <c r="W16" s="31">
        <f>J16+T16</f>
        <v>1109.2</v>
      </c>
      <c r="X16" s="31">
        <f t="shared" ref="X16:X58" si="1">M16+U16</f>
        <v>1140.5999999999999</v>
      </c>
      <c r="Y16" s="31">
        <f>P16+V16</f>
        <v>1172.5999999999999</v>
      </c>
      <c r="AA16" s="1"/>
      <c r="AH16" s="32"/>
      <c r="AI16" s="32"/>
      <c r="AJ16" s="32"/>
      <c r="AK16" s="32"/>
      <c r="AL16" s="32"/>
      <c r="AM16" s="32"/>
    </row>
    <row r="17" spans="1:39" x14ac:dyDescent="0.25">
      <c r="A17" s="25">
        <v>2</v>
      </c>
      <c r="B17" s="26" t="s">
        <v>9</v>
      </c>
      <c r="C17" s="27">
        <v>20604</v>
      </c>
      <c r="D17" s="33">
        <v>437</v>
      </c>
      <c r="E17" s="27">
        <v>1</v>
      </c>
      <c r="F17" s="27">
        <v>13617</v>
      </c>
      <c r="G17" s="29">
        <v>1.35</v>
      </c>
      <c r="H17" s="30">
        <v>287.2</v>
      </c>
      <c r="I17" s="27">
        <v>43.1</v>
      </c>
      <c r="J17" s="30">
        <f t="shared" ref="J17:J58" si="2">H17+I17</f>
        <v>330.3</v>
      </c>
      <c r="K17" s="30">
        <f t="shared" ref="K17:L58" si="3">H17</f>
        <v>287.2</v>
      </c>
      <c r="L17" s="30">
        <f t="shared" si="3"/>
        <v>43.1</v>
      </c>
      <c r="M17" s="30">
        <f t="shared" ref="M17:M58" si="4">K17+L17</f>
        <v>330.3</v>
      </c>
      <c r="N17" s="30">
        <f t="shared" ref="N17:O58" si="5">H17</f>
        <v>287.2</v>
      </c>
      <c r="O17" s="30">
        <f t="shared" si="5"/>
        <v>43.1</v>
      </c>
      <c r="P17" s="30">
        <f t="shared" ref="P17:P58" si="6">N17+O17</f>
        <v>330.3</v>
      </c>
      <c r="Q17" s="31">
        <v>2026.4</v>
      </c>
      <c r="R17" s="31">
        <v>1731.3</v>
      </c>
      <c r="S17" s="31">
        <f t="shared" si="0"/>
        <v>3757.7</v>
      </c>
      <c r="T17" s="31">
        <v>3919.3</v>
      </c>
      <c r="U17" s="31">
        <v>4087.8</v>
      </c>
      <c r="V17" s="31">
        <v>4259.5</v>
      </c>
      <c r="W17" s="31">
        <f t="shared" ref="W17:W58" si="7">J17+T17</f>
        <v>4249.6000000000004</v>
      </c>
      <c r="X17" s="31">
        <f t="shared" si="1"/>
        <v>4418.1000000000004</v>
      </c>
      <c r="Y17" s="31">
        <f t="shared" ref="Y17:Y58" si="8">P17+V17</f>
        <v>4589.8</v>
      </c>
      <c r="AA17" s="1"/>
      <c r="AB17" s="34"/>
      <c r="AC17" s="34"/>
      <c r="AD17" s="34"/>
      <c r="AE17" s="34"/>
      <c r="AF17" s="34"/>
      <c r="AG17" s="34"/>
      <c r="AH17" s="32"/>
      <c r="AI17" s="32"/>
      <c r="AJ17" s="32"/>
      <c r="AK17" s="32"/>
      <c r="AL17" s="32"/>
      <c r="AM17" s="32"/>
    </row>
    <row r="18" spans="1:39" x14ac:dyDescent="0.25">
      <c r="A18" s="25">
        <v>3</v>
      </c>
      <c r="B18" s="26" t="s">
        <v>10</v>
      </c>
      <c r="C18" s="27">
        <v>37440</v>
      </c>
      <c r="D18" s="33">
        <v>515</v>
      </c>
      <c r="E18" s="27">
        <v>1</v>
      </c>
      <c r="F18" s="27">
        <v>13617</v>
      </c>
      <c r="G18" s="29">
        <v>1.35</v>
      </c>
      <c r="H18" s="30">
        <v>287.2</v>
      </c>
      <c r="I18" s="27">
        <v>43.1</v>
      </c>
      <c r="J18" s="30">
        <f t="shared" si="2"/>
        <v>330.3</v>
      </c>
      <c r="K18" s="30">
        <f t="shared" si="3"/>
        <v>287.2</v>
      </c>
      <c r="L18" s="30">
        <f t="shared" si="3"/>
        <v>43.1</v>
      </c>
      <c r="M18" s="30">
        <f t="shared" si="4"/>
        <v>330.3</v>
      </c>
      <c r="N18" s="30">
        <f t="shared" si="5"/>
        <v>287.2</v>
      </c>
      <c r="O18" s="30">
        <f t="shared" si="5"/>
        <v>43.1</v>
      </c>
      <c r="P18" s="30">
        <f t="shared" si="6"/>
        <v>330.3</v>
      </c>
      <c r="Q18" s="31">
        <v>2964.9</v>
      </c>
      <c r="R18" s="31">
        <v>2607.4</v>
      </c>
      <c r="S18" s="31">
        <f t="shared" si="0"/>
        <v>5572.3</v>
      </c>
      <c r="T18" s="31">
        <v>5811.9</v>
      </c>
      <c r="U18" s="31">
        <v>6061.8</v>
      </c>
      <c r="V18" s="31">
        <v>6316.4</v>
      </c>
      <c r="W18" s="31">
        <f t="shared" si="7"/>
        <v>6142.2</v>
      </c>
      <c r="X18" s="31">
        <f t="shared" si="1"/>
        <v>6392.1</v>
      </c>
      <c r="Y18" s="31">
        <f t="shared" si="8"/>
        <v>6646.7</v>
      </c>
      <c r="AA18" s="1"/>
      <c r="AB18" s="34"/>
      <c r="AC18" s="34"/>
      <c r="AD18" s="34"/>
      <c r="AE18" s="34"/>
      <c r="AF18" s="34"/>
      <c r="AG18" s="34"/>
      <c r="AH18" s="32"/>
      <c r="AI18" s="32"/>
      <c r="AJ18" s="32"/>
      <c r="AK18" s="32"/>
      <c r="AL18" s="32"/>
      <c r="AM18" s="32"/>
    </row>
    <row r="19" spans="1:39" ht="30" x14ac:dyDescent="0.25">
      <c r="A19" s="25">
        <v>4</v>
      </c>
      <c r="B19" s="26" t="s">
        <v>11</v>
      </c>
      <c r="C19" s="27">
        <v>27219</v>
      </c>
      <c r="D19" s="35">
        <v>470</v>
      </c>
      <c r="E19" s="27">
        <v>1</v>
      </c>
      <c r="F19" s="27">
        <v>13617</v>
      </c>
      <c r="G19" s="29">
        <v>1.35</v>
      </c>
      <c r="H19" s="30">
        <v>287.2</v>
      </c>
      <c r="I19" s="27">
        <v>43.1</v>
      </c>
      <c r="J19" s="30">
        <f t="shared" si="2"/>
        <v>330.3</v>
      </c>
      <c r="K19" s="30">
        <f t="shared" si="3"/>
        <v>287.2</v>
      </c>
      <c r="L19" s="30">
        <f t="shared" si="3"/>
        <v>43.1</v>
      </c>
      <c r="M19" s="30">
        <f t="shared" si="4"/>
        <v>330.3</v>
      </c>
      <c r="N19" s="30">
        <f t="shared" si="5"/>
        <v>287.2</v>
      </c>
      <c r="O19" s="30">
        <f t="shared" si="5"/>
        <v>43.1</v>
      </c>
      <c r="P19" s="30">
        <f t="shared" si="6"/>
        <v>330.3</v>
      </c>
      <c r="Q19" s="31">
        <v>2627.5</v>
      </c>
      <c r="R19" s="31">
        <v>2278.1999999999998</v>
      </c>
      <c r="S19" s="31">
        <f t="shared" si="0"/>
        <v>4905.7</v>
      </c>
      <c r="T19" s="31">
        <v>5116.6000000000004</v>
      </c>
      <c r="U19" s="31">
        <v>5336.6</v>
      </c>
      <c r="V19" s="31">
        <v>5560.7</v>
      </c>
      <c r="W19" s="31">
        <f t="shared" si="7"/>
        <v>5446.9000000000005</v>
      </c>
      <c r="X19" s="31">
        <f t="shared" si="1"/>
        <v>5666.9000000000005</v>
      </c>
      <c r="Y19" s="31">
        <f t="shared" si="8"/>
        <v>5891</v>
      </c>
      <c r="AA19" s="1"/>
      <c r="AB19" s="34"/>
      <c r="AC19" s="34"/>
      <c r="AD19" s="34"/>
      <c r="AE19" s="34"/>
      <c r="AF19" s="34"/>
      <c r="AG19" s="34"/>
      <c r="AH19" s="32"/>
      <c r="AI19" s="32"/>
      <c r="AJ19" s="32"/>
      <c r="AK19" s="32"/>
      <c r="AL19" s="32"/>
      <c r="AM19" s="32"/>
    </row>
    <row r="20" spans="1:39" x14ac:dyDescent="0.25">
      <c r="A20" s="25">
        <v>5</v>
      </c>
      <c r="B20" s="26" t="s">
        <v>12</v>
      </c>
      <c r="C20" s="27">
        <v>204711</v>
      </c>
      <c r="D20" s="33">
        <v>8340</v>
      </c>
      <c r="E20" s="27">
        <v>18</v>
      </c>
      <c r="F20" s="27">
        <v>13617</v>
      </c>
      <c r="G20" s="29">
        <v>1.61</v>
      </c>
      <c r="H20" s="30">
        <v>6165.6</v>
      </c>
      <c r="I20" s="27">
        <v>924.8</v>
      </c>
      <c r="J20" s="30">
        <f t="shared" si="2"/>
        <v>7090.4000000000005</v>
      </c>
      <c r="K20" s="30">
        <f t="shared" si="3"/>
        <v>6165.6</v>
      </c>
      <c r="L20" s="30">
        <f t="shared" si="3"/>
        <v>924.8</v>
      </c>
      <c r="M20" s="30">
        <f t="shared" si="4"/>
        <v>7090.4000000000005</v>
      </c>
      <c r="N20" s="30">
        <f t="shared" si="5"/>
        <v>6165.6</v>
      </c>
      <c r="O20" s="30">
        <f t="shared" si="5"/>
        <v>924.8</v>
      </c>
      <c r="P20" s="30">
        <f t="shared" si="6"/>
        <v>7090.4000000000005</v>
      </c>
      <c r="Q20" s="31">
        <v>43346.8</v>
      </c>
      <c r="R20" s="31">
        <v>37414.1</v>
      </c>
      <c r="S20" s="31">
        <f t="shared" si="0"/>
        <v>80760.899999999994</v>
      </c>
      <c r="T20" s="31">
        <v>84233.600000000006</v>
      </c>
      <c r="U20" s="31">
        <v>87855.7</v>
      </c>
      <c r="V20" s="31">
        <v>91545.600000000006</v>
      </c>
      <c r="W20" s="31">
        <f t="shared" si="7"/>
        <v>91324</v>
      </c>
      <c r="X20" s="31">
        <f t="shared" si="1"/>
        <v>94946.099999999991</v>
      </c>
      <c r="Y20" s="31">
        <f t="shared" si="8"/>
        <v>98636</v>
      </c>
      <c r="AA20" s="1"/>
      <c r="AB20" s="34"/>
      <c r="AC20" s="34"/>
      <c r="AD20" s="34"/>
      <c r="AE20" s="34"/>
      <c r="AF20" s="34"/>
      <c r="AG20" s="34"/>
      <c r="AH20" s="32"/>
      <c r="AI20" s="32"/>
      <c r="AJ20" s="32"/>
      <c r="AK20" s="32"/>
      <c r="AL20" s="32"/>
      <c r="AM20" s="32"/>
    </row>
    <row r="21" spans="1:39" x14ac:dyDescent="0.25">
      <c r="A21" s="25">
        <v>6</v>
      </c>
      <c r="B21" s="26" t="s">
        <v>13</v>
      </c>
      <c r="C21" s="27">
        <v>103157</v>
      </c>
      <c r="D21" s="33">
        <v>4618</v>
      </c>
      <c r="E21" s="27">
        <v>10</v>
      </c>
      <c r="F21" s="27">
        <v>13617</v>
      </c>
      <c r="G21" s="29">
        <v>1.52</v>
      </c>
      <c r="H21" s="30">
        <v>3233.8</v>
      </c>
      <c r="I21" s="27">
        <v>485.1</v>
      </c>
      <c r="J21" s="30">
        <f t="shared" si="2"/>
        <v>3718.9</v>
      </c>
      <c r="K21" s="30">
        <f t="shared" si="3"/>
        <v>3233.8</v>
      </c>
      <c r="L21" s="30">
        <f t="shared" si="3"/>
        <v>485.1</v>
      </c>
      <c r="M21" s="30">
        <f t="shared" si="4"/>
        <v>3718.9</v>
      </c>
      <c r="N21" s="30">
        <f t="shared" si="5"/>
        <v>3233.8</v>
      </c>
      <c r="O21" s="30">
        <f t="shared" si="5"/>
        <v>485.1</v>
      </c>
      <c r="P21" s="30">
        <f t="shared" si="6"/>
        <v>3718.9</v>
      </c>
      <c r="Q21" s="31">
        <v>23607.1</v>
      </c>
      <c r="R21" s="31">
        <v>19551.8</v>
      </c>
      <c r="S21" s="31">
        <f t="shared" si="0"/>
        <v>43158.899999999994</v>
      </c>
      <c r="T21" s="31">
        <v>45014.7</v>
      </c>
      <c r="U21" s="31">
        <v>46950.3</v>
      </c>
      <c r="V21" s="31">
        <v>48922.2</v>
      </c>
      <c r="W21" s="31">
        <f t="shared" si="7"/>
        <v>48733.599999999999</v>
      </c>
      <c r="X21" s="31">
        <f t="shared" si="1"/>
        <v>50669.200000000004</v>
      </c>
      <c r="Y21" s="31">
        <f t="shared" si="8"/>
        <v>52641.1</v>
      </c>
      <c r="AA21" s="1"/>
      <c r="AB21" s="34"/>
      <c r="AC21" s="34"/>
      <c r="AD21" s="34"/>
      <c r="AE21" s="34"/>
      <c r="AF21" s="34"/>
      <c r="AG21" s="34"/>
      <c r="AH21" s="32"/>
      <c r="AI21" s="32"/>
      <c r="AJ21" s="32"/>
      <c r="AK21" s="32"/>
      <c r="AL21" s="32"/>
      <c r="AM21" s="32"/>
    </row>
    <row r="22" spans="1:39" x14ac:dyDescent="0.25">
      <c r="A22" s="25">
        <v>7</v>
      </c>
      <c r="B22" s="26" t="s">
        <v>14</v>
      </c>
      <c r="C22" s="27">
        <v>10533</v>
      </c>
      <c r="D22" s="35">
        <v>301</v>
      </c>
      <c r="E22" s="27">
        <v>1</v>
      </c>
      <c r="F22" s="27">
        <v>13617</v>
      </c>
      <c r="G22" s="29">
        <v>1.35</v>
      </c>
      <c r="H22" s="30">
        <v>287.2</v>
      </c>
      <c r="I22" s="27">
        <v>43.1</v>
      </c>
      <c r="J22" s="30">
        <f t="shared" si="2"/>
        <v>330.3</v>
      </c>
      <c r="K22" s="30">
        <f t="shared" si="3"/>
        <v>287.2</v>
      </c>
      <c r="L22" s="30">
        <f t="shared" si="3"/>
        <v>43.1</v>
      </c>
      <c r="M22" s="30">
        <f t="shared" si="4"/>
        <v>330.3</v>
      </c>
      <c r="N22" s="30">
        <f t="shared" si="5"/>
        <v>287.2</v>
      </c>
      <c r="O22" s="30">
        <f t="shared" si="5"/>
        <v>43.1</v>
      </c>
      <c r="P22" s="30">
        <f t="shared" si="6"/>
        <v>330.3</v>
      </c>
      <c r="Q22" s="31">
        <v>1075.5999999999999</v>
      </c>
      <c r="R22" s="31">
        <v>852.7</v>
      </c>
      <c r="S22" s="31">
        <f t="shared" si="0"/>
        <v>1928.3</v>
      </c>
      <c r="T22" s="31">
        <v>2011.2</v>
      </c>
      <c r="U22" s="31">
        <v>2097.6999999999998</v>
      </c>
      <c r="V22" s="31">
        <v>2185.8000000000002</v>
      </c>
      <c r="W22" s="31">
        <f t="shared" si="7"/>
        <v>2341.5</v>
      </c>
      <c r="X22" s="31">
        <f t="shared" si="1"/>
        <v>2428</v>
      </c>
      <c r="Y22" s="31">
        <f t="shared" si="8"/>
        <v>2516.1000000000004</v>
      </c>
      <c r="AA22" s="1"/>
      <c r="AB22" s="34"/>
      <c r="AC22" s="34"/>
      <c r="AD22" s="34"/>
      <c r="AE22" s="34"/>
      <c r="AF22" s="34"/>
      <c r="AG22" s="34"/>
      <c r="AH22" s="32"/>
      <c r="AI22" s="32"/>
      <c r="AJ22" s="32"/>
      <c r="AK22" s="32"/>
      <c r="AL22" s="32"/>
      <c r="AM22" s="32"/>
    </row>
    <row r="23" spans="1:39" x14ac:dyDescent="0.25">
      <c r="A23" s="25">
        <v>8</v>
      </c>
      <c r="B23" s="26" t="s">
        <v>15</v>
      </c>
      <c r="C23" s="27">
        <v>84730</v>
      </c>
      <c r="D23" s="33">
        <v>2332</v>
      </c>
      <c r="E23" s="27">
        <v>5</v>
      </c>
      <c r="F23" s="27">
        <v>13617</v>
      </c>
      <c r="G23" s="29">
        <v>1.52</v>
      </c>
      <c r="H23" s="30">
        <v>1616.9</v>
      </c>
      <c r="I23" s="27">
        <v>242.5</v>
      </c>
      <c r="J23" s="30">
        <f t="shared" si="2"/>
        <v>1859.4</v>
      </c>
      <c r="K23" s="30">
        <f t="shared" si="3"/>
        <v>1616.9</v>
      </c>
      <c r="L23" s="30">
        <f t="shared" si="3"/>
        <v>242.5</v>
      </c>
      <c r="M23" s="30">
        <f t="shared" si="4"/>
        <v>1859.4</v>
      </c>
      <c r="N23" s="30">
        <f t="shared" si="5"/>
        <v>1616.9</v>
      </c>
      <c r="O23" s="30">
        <f t="shared" si="5"/>
        <v>242.5</v>
      </c>
      <c r="P23" s="30">
        <f t="shared" si="6"/>
        <v>1859.4</v>
      </c>
      <c r="Q23" s="31">
        <v>12961.9</v>
      </c>
      <c r="R23" s="31">
        <v>10753.2</v>
      </c>
      <c r="S23" s="31">
        <f t="shared" si="0"/>
        <v>23715.1</v>
      </c>
      <c r="T23" s="31">
        <v>24734.9</v>
      </c>
      <c r="U23" s="31">
        <v>25798.5</v>
      </c>
      <c r="V23" s="31">
        <v>26882</v>
      </c>
      <c r="W23" s="31">
        <f t="shared" si="7"/>
        <v>26594.300000000003</v>
      </c>
      <c r="X23" s="31">
        <f t="shared" si="1"/>
        <v>27657.9</v>
      </c>
      <c r="Y23" s="31">
        <f t="shared" si="8"/>
        <v>28741.4</v>
      </c>
      <c r="AA23" s="1"/>
      <c r="AB23" s="34"/>
      <c r="AC23" s="34"/>
      <c r="AD23" s="34"/>
      <c r="AE23" s="34"/>
      <c r="AF23" s="34"/>
      <c r="AG23" s="34"/>
      <c r="AH23" s="32"/>
      <c r="AI23" s="32"/>
      <c r="AJ23" s="32"/>
      <c r="AK23" s="32"/>
      <c r="AL23" s="32"/>
      <c r="AM23" s="32"/>
    </row>
    <row r="24" spans="1:39" x14ac:dyDescent="0.25">
      <c r="A24" s="25">
        <v>9</v>
      </c>
      <c r="B24" s="26" t="s">
        <v>16</v>
      </c>
      <c r="C24" s="27">
        <v>11482</v>
      </c>
      <c r="D24" s="35">
        <v>85</v>
      </c>
      <c r="E24" s="27">
        <v>1</v>
      </c>
      <c r="F24" s="27">
        <v>13617</v>
      </c>
      <c r="G24" s="29">
        <v>1.35</v>
      </c>
      <c r="H24" s="30">
        <v>287.2</v>
      </c>
      <c r="I24" s="27">
        <v>43.1</v>
      </c>
      <c r="J24" s="30">
        <f t="shared" si="2"/>
        <v>330.3</v>
      </c>
      <c r="K24" s="30">
        <f t="shared" si="3"/>
        <v>287.2</v>
      </c>
      <c r="L24" s="30">
        <f t="shared" si="3"/>
        <v>43.1</v>
      </c>
      <c r="M24" s="30">
        <f t="shared" si="4"/>
        <v>330.3</v>
      </c>
      <c r="N24" s="30">
        <f t="shared" si="5"/>
        <v>287.2</v>
      </c>
      <c r="O24" s="30">
        <f t="shared" si="5"/>
        <v>43.1</v>
      </c>
      <c r="P24" s="30">
        <f t="shared" si="6"/>
        <v>330.3</v>
      </c>
      <c r="Q24" s="31">
        <v>593.4</v>
      </c>
      <c r="R24" s="31">
        <v>467</v>
      </c>
      <c r="S24" s="31">
        <f t="shared" si="0"/>
        <v>1060.4000000000001</v>
      </c>
      <c r="T24" s="31">
        <v>1106</v>
      </c>
      <c r="U24" s="31">
        <v>1153.5999999999999</v>
      </c>
      <c r="V24" s="31">
        <v>1202.0999999999999</v>
      </c>
      <c r="W24" s="31">
        <f t="shared" si="7"/>
        <v>1436.3</v>
      </c>
      <c r="X24" s="31">
        <f t="shared" si="1"/>
        <v>1483.8999999999999</v>
      </c>
      <c r="Y24" s="31">
        <f t="shared" si="8"/>
        <v>1532.3999999999999</v>
      </c>
      <c r="AA24" s="1"/>
      <c r="AB24" s="34"/>
      <c r="AC24" s="34"/>
      <c r="AD24" s="34"/>
      <c r="AE24" s="34"/>
      <c r="AF24" s="34"/>
      <c r="AG24" s="34"/>
      <c r="AH24" s="32"/>
      <c r="AI24" s="32"/>
      <c r="AJ24" s="32"/>
      <c r="AK24" s="32"/>
      <c r="AL24" s="32"/>
      <c r="AM24" s="32"/>
    </row>
    <row r="25" spans="1:39" x14ac:dyDescent="0.25">
      <c r="A25" s="25">
        <v>10</v>
      </c>
      <c r="B25" s="26" t="s">
        <v>17</v>
      </c>
      <c r="C25" s="27">
        <v>17011</v>
      </c>
      <c r="D25" s="33">
        <v>301</v>
      </c>
      <c r="E25" s="27">
        <v>1</v>
      </c>
      <c r="F25" s="27">
        <v>13617</v>
      </c>
      <c r="G25" s="29">
        <v>1.35</v>
      </c>
      <c r="H25" s="30">
        <v>287.2</v>
      </c>
      <c r="I25" s="27">
        <v>43.1</v>
      </c>
      <c r="J25" s="30">
        <f t="shared" si="2"/>
        <v>330.3</v>
      </c>
      <c r="K25" s="30">
        <f t="shared" si="3"/>
        <v>287.2</v>
      </c>
      <c r="L25" s="30">
        <f t="shared" si="3"/>
        <v>43.1</v>
      </c>
      <c r="M25" s="30">
        <f t="shared" si="4"/>
        <v>330.3</v>
      </c>
      <c r="N25" s="30">
        <f t="shared" si="5"/>
        <v>287.2</v>
      </c>
      <c r="O25" s="30">
        <f t="shared" si="5"/>
        <v>43.1</v>
      </c>
      <c r="P25" s="30">
        <f t="shared" si="6"/>
        <v>330.3</v>
      </c>
      <c r="Q25" s="31">
        <v>1375.1</v>
      </c>
      <c r="R25" s="31">
        <v>1025</v>
      </c>
      <c r="S25" s="31">
        <f t="shared" si="0"/>
        <v>2400.1</v>
      </c>
      <c r="T25" s="31">
        <v>2503.3000000000002</v>
      </c>
      <c r="U25" s="31">
        <v>2611</v>
      </c>
      <c r="V25" s="31">
        <v>2720.7</v>
      </c>
      <c r="W25" s="31">
        <f t="shared" si="7"/>
        <v>2833.6000000000004</v>
      </c>
      <c r="X25" s="31">
        <f t="shared" si="1"/>
        <v>2941.3</v>
      </c>
      <c r="Y25" s="31">
        <f t="shared" si="8"/>
        <v>3051</v>
      </c>
      <c r="AA25" s="1"/>
      <c r="AB25" s="34"/>
      <c r="AC25" s="34"/>
      <c r="AD25" s="34"/>
      <c r="AE25" s="34"/>
      <c r="AF25" s="34"/>
      <c r="AG25" s="34"/>
      <c r="AH25" s="32"/>
      <c r="AI25" s="32"/>
      <c r="AJ25" s="32"/>
      <c r="AK25" s="32"/>
      <c r="AL25" s="32"/>
      <c r="AM25" s="32"/>
    </row>
    <row r="26" spans="1:39" x14ac:dyDescent="0.25">
      <c r="A26" s="25">
        <v>11</v>
      </c>
      <c r="B26" s="26" t="s">
        <v>18</v>
      </c>
      <c r="C26" s="27">
        <v>10777</v>
      </c>
      <c r="D26" s="33">
        <v>530</v>
      </c>
      <c r="E26" s="27">
        <v>1</v>
      </c>
      <c r="F26" s="27">
        <v>13617</v>
      </c>
      <c r="G26" s="29">
        <v>1.35</v>
      </c>
      <c r="H26" s="30">
        <v>287.2</v>
      </c>
      <c r="I26" s="27">
        <v>43.1</v>
      </c>
      <c r="J26" s="30">
        <f t="shared" si="2"/>
        <v>330.3</v>
      </c>
      <c r="K26" s="30">
        <f t="shared" si="3"/>
        <v>287.2</v>
      </c>
      <c r="L26" s="30">
        <f t="shared" si="3"/>
        <v>43.1</v>
      </c>
      <c r="M26" s="30">
        <f t="shared" si="4"/>
        <v>330.3</v>
      </c>
      <c r="N26" s="30">
        <f t="shared" si="5"/>
        <v>287.2</v>
      </c>
      <c r="O26" s="30">
        <f t="shared" si="5"/>
        <v>43.1</v>
      </c>
      <c r="P26" s="30">
        <f t="shared" si="6"/>
        <v>330.3</v>
      </c>
      <c r="Q26" s="31">
        <v>1912.8</v>
      </c>
      <c r="R26" s="31">
        <v>1697.9</v>
      </c>
      <c r="S26" s="31">
        <f t="shared" si="0"/>
        <v>3610.7</v>
      </c>
      <c r="T26" s="31">
        <v>3766</v>
      </c>
      <c r="U26" s="31">
        <v>3927.9</v>
      </c>
      <c r="V26" s="31">
        <v>4092.9</v>
      </c>
      <c r="W26" s="31">
        <f t="shared" si="7"/>
        <v>4096.3</v>
      </c>
      <c r="X26" s="31">
        <f t="shared" si="1"/>
        <v>4258.2</v>
      </c>
      <c r="Y26" s="31">
        <f t="shared" si="8"/>
        <v>4423.2</v>
      </c>
      <c r="AA26" s="1"/>
      <c r="AB26" s="34"/>
      <c r="AC26" s="34"/>
      <c r="AD26" s="34"/>
      <c r="AE26" s="34"/>
      <c r="AF26" s="34"/>
      <c r="AG26" s="34"/>
      <c r="AH26" s="32"/>
      <c r="AI26" s="32"/>
      <c r="AJ26" s="32"/>
      <c r="AK26" s="32"/>
      <c r="AL26" s="32"/>
      <c r="AM26" s="32"/>
    </row>
    <row r="27" spans="1:39" x14ac:dyDescent="0.25">
      <c r="A27" s="25">
        <v>12</v>
      </c>
      <c r="B27" s="26" t="s">
        <v>19</v>
      </c>
      <c r="C27" s="27">
        <v>17559</v>
      </c>
      <c r="D27" s="33">
        <v>130</v>
      </c>
      <c r="E27" s="27">
        <v>1</v>
      </c>
      <c r="F27" s="27">
        <v>13617</v>
      </c>
      <c r="G27" s="29">
        <v>1.35</v>
      </c>
      <c r="H27" s="30">
        <v>287.2</v>
      </c>
      <c r="I27" s="27">
        <v>43.1</v>
      </c>
      <c r="J27" s="30">
        <f t="shared" si="2"/>
        <v>330.3</v>
      </c>
      <c r="K27" s="30">
        <f t="shared" si="3"/>
        <v>287.2</v>
      </c>
      <c r="L27" s="30">
        <f t="shared" si="3"/>
        <v>43.1</v>
      </c>
      <c r="M27" s="30">
        <f t="shared" si="4"/>
        <v>330.3</v>
      </c>
      <c r="N27" s="30">
        <f t="shared" si="5"/>
        <v>287.2</v>
      </c>
      <c r="O27" s="30">
        <f t="shared" si="5"/>
        <v>43.1</v>
      </c>
      <c r="P27" s="30">
        <f t="shared" si="6"/>
        <v>330.3</v>
      </c>
      <c r="Q27" s="31">
        <v>602.5</v>
      </c>
      <c r="R27" s="31">
        <v>413.1</v>
      </c>
      <c r="S27" s="31">
        <f t="shared" si="0"/>
        <v>1015.6</v>
      </c>
      <c r="T27" s="31">
        <v>1059.3</v>
      </c>
      <c r="U27" s="31">
        <v>1104.8</v>
      </c>
      <c r="V27" s="31">
        <v>1151.2</v>
      </c>
      <c r="W27" s="31">
        <f t="shared" si="7"/>
        <v>1389.6</v>
      </c>
      <c r="X27" s="31">
        <f t="shared" si="1"/>
        <v>1435.1</v>
      </c>
      <c r="Y27" s="31">
        <f t="shared" si="8"/>
        <v>1481.5</v>
      </c>
      <c r="AA27" s="1"/>
      <c r="AB27" s="34"/>
      <c r="AC27" s="34"/>
      <c r="AD27" s="34"/>
      <c r="AE27" s="34"/>
      <c r="AF27" s="34"/>
      <c r="AG27" s="34"/>
      <c r="AH27" s="32"/>
      <c r="AI27" s="32"/>
      <c r="AJ27" s="32"/>
      <c r="AK27" s="32"/>
      <c r="AL27" s="32"/>
      <c r="AM27" s="32"/>
    </row>
    <row r="28" spans="1:39" x14ac:dyDescent="0.25">
      <c r="A28" s="25">
        <v>13</v>
      </c>
      <c r="B28" s="26" t="s">
        <v>20</v>
      </c>
      <c r="C28" s="27">
        <v>34020</v>
      </c>
      <c r="D28" s="33">
        <v>996</v>
      </c>
      <c r="E28" s="27">
        <v>2</v>
      </c>
      <c r="F28" s="27">
        <v>13617</v>
      </c>
      <c r="G28" s="29">
        <v>1.35</v>
      </c>
      <c r="H28" s="30">
        <v>574.4</v>
      </c>
      <c r="I28" s="27">
        <v>86.2</v>
      </c>
      <c r="J28" s="30">
        <f t="shared" si="2"/>
        <v>660.6</v>
      </c>
      <c r="K28" s="30">
        <f t="shared" si="3"/>
        <v>574.4</v>
      </c>
      <c r="L28" s="30">
        <f t="shared" si="3"/>
        <v>86.2</v>
      </c>
      <c r="M28" s="30">
        <f t="shared" si="4"/>
        <v>660.6</v>
      </c>
      <c r="N28" s="30">
        <f t="shared" si="5"/>
        <v>574.4</v>
      </c>
      <c r="O28" s="30">
        <f t="shared" si="5"/>
        <v>86.2</v>
      </c>
      <c r="P28" s="30">
        <f t="shared" si="6"/>
        <v>660.6</v>
      </c>
      <c r="Q28" s="31">
        <v>3292.9</v>
      </c>
      <c r="R28" s="31">
        <v>2417</v>
      </c>
      <c r="S28" s="31">
        <f t="shared" si="0"/>
        <v>5709.9</v>
      </c>
      <c r="T28" s="31">
        <v>5955.4</v>
      </c>
      <c r="U28" s="31">
        <v>6211.5</v>
      </c>
      <c r="V28" s="31">
        <v>6472.4</v>
      </c>
      <c r="W28" s="31">
        <f t="shared" si="7"/>
        <v>6616</v>
      </c>
      <c r="X28" s="31">
        <f t="shared" si="1"/>
        <v>6872.1</v>
      </c>
      <c r="Y28" s="31">
        <f t="shared" si="8"/>
        <v>7133</v>
      </c>
      <c r="AA28" s="1"/>
      <c r="AB28" s="34"/>
      <c r="AC28" s="34"/>
      <c r="AD28" s="34"/>
      <c r="AE28" s="34"/>
      <c r="AF28" s="34"/>
      <c r="AG28" s="34"/>
      <c r="AH28" s="32"/>
      <c r="AI28" s="32"/>
      <c r="AJ28" s="32"/>
      <c r="AK28" s="32"/>
      <c r="AL28" s="32"/>
      <c r="AM28" s="32"/>
    </row>
    <row r="29" spans="1:39" x14ac:dyDescent="0.25">
      <c r="A29" s="25">
        <v>14</v>
      </c>
      <c r="B29" s="26" t="s">
        <v>21</v>
      </c>
      <c r="C29" s="27">
        <v>13013</v>
      </c>
      <c r="D29" s="35">
        <v>49</v>
      </c>
      <c r="E29" s="27">
        <v>1</v>
      </c>
      <c r="F29" s="27">
        <v>13617</v>
      </c>
      <c r="G29" s="29">
        <v>1.35</v>
      </c>
      <c r="H29" s="30">
        <v>287.2</v>
      </c>
      <c r="I29" s="27">
        <v>43.1</v>
      </c>
      <c r="J29" s="30">
        <f t="shared" si="2"/>
        <v>330.3</v>
      </c>
      <c r="K29" s="30">
        <f t="shared" si="3"/>
        <v>287.2</v>
      </c>
      <c r="L29" s="30">
        <f t="shared" si="3"/>
        <v>43.1</v>
      </c>
      <c r="M29" s="30">
        <f t="shared" si="4"/>
        <v>330.3</v>
      </c>
      <c r="N29" s="30">
        <f t="shared" si="5"/>
        <v>287.2</v>
      </c>
      <c r="O29" s="30">
        <f t="shared" si="5"/>
        <v>43.1</v>
      </c>
      <c r="P29" s="30">
        <f t="shared" si="6"/>
        <v>330.3</v>
      </c>
      <c r="Q29" s="31">
        <v>148.80000000000001</v>
      </c>
      <c r="R29" s="31">
        <v>120.8</v>
      </c>
      <c r="S29" s="31">
        <f t="shared" si="0"/>
        <v>269.60000000000002</v>
      </c>
      <c r="T29" s="31">
        <v>281.2</v>
      </c>
      <c r="U29" s="31">
        <v>293.3</v>
      </c>
      <c r="V29" s="31">
        <v>305.60000000000002</v>
      </c>
      <c r="W29" s="31">
        <f t="shared" si="7"/>
        <v>611.5</v>
      </c>
      <c r="X29" s="31">
        <f t="shared" si="1"/>
        <v>623.6</v>
      </c>
      <c r="Y29" s="31">
        <f t="shared" si="8"/>
        <v>635.90000000000009</v>
      </c>
      <c r="AA29" s="1"/>
      <c r="AB29" s="34"/>
      <c r="AC29" s="34"/>
      <c r="AD29" s="34"/>
      <c r="AE29" s="34"/>
      <c r="AF29" s="34"/>
      <c r="AG29" s="34"/>
      <c r="AH29" s="32"/>
      <c r="AI29" s="32"/>
      <c r="AJ29" s="32"/>
      <c r="AK29" s="32"/>
      <c r="AL29" s="32"/>
      <c r="AM29" s="32"/>
    </row>
    <row r="30" spans="1:39" x14ac:dyDescent="0.25">
      <c r="A30" s="25">
        <v>15</v>
      </c>
      <c r="B30" s="26" t="s">
        <v>22</v>
      </c>
      <c r="C30" s="27">
        <v>28885</v>
      </c>
      <c r="D30" s="33">
        <v>287</v>
      </c>
      <c r="E30" s="27">
        <v>1</v>
      </c>
      <c r="F30" s="27">
        <v>13617</v>
      </c>
      <c r="G30" s="29">
        <v>1.35</v>
      </c>
      <c r="H30" s="30">
        <v>287.2</v>
      </c>
      <c r="I30" s="27">
        <v>43.1</v>
      </c>
      <c r="J30" s="30">
        <f t="shared" si="2"/>
        <v>330.3</v>
      </c>
      <c r="K30" s="30">
        <f t="shared" si="3"/>
        <v>287.2</v>
      </c>
      <c r="L30" s="30">
        <f t="shared" si="3"/>
        <v>43.1</v>
      </c>
      <c r="M30" s="30">
        <f t="shared" si="4"/>
        <v>330.3</v>
      </c>
      <c r="N30" s="30">
        <f t="shared" si="5"/>
        <v>287.2</v>
      </c>
      <c r="O30" s="30">
        <f t="shared" si="5"/>
        <v>43.1</v>
      </c>
      <c r="P30" s="30">
        <f t="shared" si="6"/>
        <v>330.3</v>
      </c>
      <c r="Q30" s="31">
        <v>1558</v>
      </c>
      <c r="R30" s="31">
        <v>1362.7</v>
      </c>
      <c r="S30" s="31">
        <f t="shared" si="0"/>
        <v>2920.7</v>
      </c>
      <c r="T30" s="31">
        <v>3046.3</v>
      </c>
      <c r="U30" s="31">
        <v>3177.3</v>
      </c>
      <c r="V30" s="31">
        <v>3310.7</v>
      </c>
      <c r="W30" s="31">
        <f t="shared" si="7"/>
        <v>3376.6000000000004</v>
      </c>
      <c r="X30" s="31">
        <f t="shared" si="1"/>
        <v>3507.6000000000004</v>
      </c>
      <c r="Y30" s="31">
        <f t="shared" si="8"/>
        <v>3641</v>
      </c>
      <c r="AA30" s="1"/>
      <c r="AB30" s="34"/>
      <c r="AC30" s="34"/>
      <c r="AD30" s="34"/>
      <c r="AE30" s="34"/>
      <c r="AF30" s="34"/>
      <c r="AG30" s="34"/>
      <c r="AH30" s="32"/>
      <c r="AI30" s="32"/>
      <c r="AJ30" s="32"/>
      <c r="AK30" s="32"/>
      <c r="AL30" s="32"/>
      <c r="AM30" s="32"/>
    </row>
    <row r="31" spans="1:39" x14ac:dyDescent="0.25">
      <c r="A31" s="25">
        <v>16</v>
      </c>
      <c r="B31" s="26" t="s">
        <v>23</v>
      </c>
      <c r="C31" s="27">
        <v>43851</v>
      </c>
      <c r="D31" s="33">
        <v>2257</v>
      </c>
      <c r="E31" s="27">
        <v>5</v>
      </c>
      <c r="F31" s="27">
        <v>13617</v>
      </c>
      <c r="G31" s="29">
        <v>1.35</v>
      </c>
      <c r="H31" s="30">
        <v>1436.1</v>
      </c>
      <c r="I31" s="27">
        <v>215.4</v>
      </c>
      <c r="J31" s="30">
        <f t="shared" si="2"/>
        <v>1651.5</v>
      </c>
      <c r="K31" s="30">
        <f t="shared" si="3"/>
        <v>1436.1</v>
      </c>
      <c r="L31" s="30">
        <f t="shared" si="3"/>
        <v>215.4</v>
      </c>
      <c r="M31" s="30">
        <f t="shared" si="4"/>
        <v>1651.5</v>
      </c>
      <c r="N31" s="30">
        <f t="shared" si="5"/>
        <v>1436.1</v>
      </c>
      <c r="O31" s="30">
        <f t="shared" si="5"/>
        <v>215.4</v>
      </c>
      <c r="P31" s="30">
        <f t="shared" si="6"/>
        <v>1651.5</v>
      </c>
      <c r="Q31" s="31">
        <v>9389.7000000000007</v>
      </c>
      <c r="R31" s="31">
        <v>7560.2</v>
      </c>
      <c r="S31" s="31">
        <f t="shared" si="0"/>
        <v>16949.900000000001</v>
      </c>
      <c r="T31" s="31">
        <v>17678.7</v>
      </c>
      <c r="U31" s="31">
        <v>18438.900000000001</v>
      </c>
      <c r="V31" s="31">
        <v>19213.3</v>
      </c>
      <c r="W31" s="31">
        <f t="shared" si="7"/>
        <v>19330.2</v>
      </c>
      <c r="X31" s="31">
        <f t="shared" si="1"/>
        <v>20090.400000000001</v>
      </c>
      <c r="Y31" s="31">
        <f t="shared" si="8"/>
        <v>20864.8</v>
      </c>
      <c r="AA31" s="1"/>
      <c r="AB31" s="34"/>
      <c r="AC31" s="34"/>
      <c r="AD31" s="34"/>
      <c r="AE31" s="34"/>
      <c r="AF31" s="34"/>
      <c r="AG31" s="34"/>
      <c r="AH31" s="32"/>
      <c r="AI31" s="32"/>
      <c r="AJ31" s="32"/>
      <c r="AK31" s="32"/>
      <c r="AL31" s="32"/>
      <c r="AM31" s="32"/>
    </row>
    <row r="32" spans="1:39" x14ac:dyDescent="0.25">
      <c r="A32" s="25">
        <v>17</v>
      </c>
      <c r="B32" s="26" t="s">
        <v>24</v>
      </c>
      <c r="C32" s="27">
        <v>32205</v>
      </c>
      <c r="D32" s="33">
        <v>379</v>
      </c>
      <c r="E32" s="27">
        <v>1</v>
      </c>
      <c r="F32" s="27">
        <v>13617</v>
      </c>
      <c r="G32" s="29">
        <v>1.35</v>
      </c>
      <c r="H32" s="30">
        <v>287.2</v>
      </c>
      <c r="I32" s="27">
        <v>43.1</v>
      </c>
      <c r="J32" s="30">
        <f t="shared" si="2"/>
        <v>330.3</v>
      </c>
      <c r="K32" s="30">
        <f t="shared" si="3"/>
        <v>287.2</v>
      </c>
      <c r="L32" s="30">
        <f t="shared" si="3"/>
        <v>43.1</v>
      </c>
      <c r="M32" s="30">
        <f t="shared" si="4"/>
        <v>330.3</v>
      </c>
      <c r="N32" s="30">
        <f t="shared" si="5"/>
        <v>287.2</v>
      </c>
      <c r="O32" s="30">
        <f t="shared" si="5"/>
        <v>43.1</v>
      </c>
      <c r="P32" s="30">
        <f t="shared" si="6"/>
        <v>330.3</v>
      </c>
      <c r="Q32" s="31">
        <v>1773.4</v>
      </c>
      <c r="R32" s="31">
        <v>1488.9</v>
      </c>
      <c r="S32" s="31">
        <f t="shared" si="0"/>
        <v>3262.3</v>
      </c>
      <c r="T32" s="31">
        <v>3402.6</v>
      </c>
      <c r="U32" s="31">
        <v>3548.9</v>
      </c>
      <c r="V32" s="31">
        <v>3698</v>
      </c>
      <c r="W32" s="31">
        <f t="shared" si="7"/>
        <v>3732.9</v>
      </c>
      <c r="X32" s="31">
        <f t="shared" si="1"/>
        <v>3879.2000000000003</v>
      </c>
      <c r="Y32" s="31">
        <f t="shared" si="8"/>
        <v>4028.3</v>
      </c>
      <c r="AA32" s="1"/>
      <c r="AB32" s="34"/>
      <c r="AC32" s="34"/>
      <c r="AD32" s="34"/>
      <c r="AE32" s="34"/>
      <c r="AF32" s="34"/>
      <c r="AG32" s="34"/>
      <c r="AH32" s="32"/>
      <c r="AI32" s="32"/>
      <c r="AJ32" s="32"/>
      <c r="AK32" s="32"/>
      <c r="AL32" s="32"/>
      <c r="AM32" s="32"/>
    </row>
    <row r="33" spans="1:39" x14ac:dyDescent="0.25">
      <c r="A33" s="25">
        <v>18</v>
      </c>
      <c r="B33" s="26" t="s">
        <v>25</v>
      </c>
      <c r="C33" s="27">
        <v>9722</v>
      </c>
      <c r="D33" s="33">
        <v>132</v>
      </c>
      <c r="E33" s="27">
        <v>1</v>
      </c>
      <c r="F33" s="27">
        <v>13617</v>
      </c>
      <c r="G33" s="29">
        <v>1.35</v>
      </c>
      <c r="H33" s="30">
        <v>287.2</v>
      </c>
      <c r="I33" s="27">
        <v>43.1</v>
      </c>
      <c r="J33" s="30">
        <f t="shared" si="2"/>
        <v>330.3</v>
      </c>
      <c r="K33" s="30">
        <f t="shared" si="3"/>
        <v>287.2</v>
      </c>
      <c r="L33" s="30">
        <f t="shared" si="3"/>
        <v>43.1</v>
      </c>
      <c r="M33" s="30">
        <f t="shared" si="4"/>
        <v>330.3</v>
      </c>
      <c r="N33" s="30">
        <f t="shared" si="5"/>
        <v>287.2</v>
      </c>
      <c r="O33" s="30">
        <f t="shared" si="5"/>
        <v>43.1</v>
      </c>
      <c r="P33" s="30">
        <f t="shared" si="6"/>
        <v>330.3</v>
      </c>
      <c r="Q33" s="31">
        <v>956.9</v>
      </c>
      <c r="R33" s="31">
        <v>713.4</v>
      </c>
      <c r="S33" s="31">
        <f t="shared" si="0"/>
        <v>1670.3</v>
      </c>
      <c r="T33" s="31">
        <v>1742.1</v>
      </c>
      <c r="U33" s="31">
        <v>1817</v>
      </c>
      <c r="V33" s="31">
        <v>1893.3</v>
      </c>
      <c r="W33" s="31">
        <f t="shared" si="7"/>
        <v>2072.4</v>
      </c>
      <c r="X33" s="31">
        <f t="shared" si="1"/>
        <v>2147.3000000000002</v>
      </c>
      <c r="Y33" s="31">
        <f t="shared" si="8"/>
        <v>2223.6</v>
      </c>
      <c r="AA33" s="1"/>
      <c r="AB33" s="34"/>
      <c r="AC33" s="34"/>
      <c r="AD33" s="34"/>
      <c r="AE33" s="34"/>
      <c r="AF33" s="34"/>
      <c r="AG33" s="34"/>
      <c r="AH33" s="32"/>
      <c r="AI33" s="32"/>
      <c r="AJ33" s="32"/>
      <c r="AK33" s="32"/>
      <c r="AL33" s="32"/>
      <c r="AM33" s="32"/>
    </row>
    <row r="34" spans="1:39" x14ac:dyDescent="0.25">
      <c r="A34" s="25">
        <v>19</v>
      </c>
      <c r="B34" s="26" t="s">
        <v>26</v>
      </c>
      <c r="C34" s="27">
        <v>18165</v>
      </c>
      <c r="D34" s="33">
        <v>98</v>
      </c>
      <c r="E34" s="27">
        <v>1</v>
      </c>
      <c r="F34" s="27">
        <v>13617</v>
      </c>
      <c r="G34" s="29">
        <v>1.35</v>
      </c>
      <c r="H34" s="30">
        <v>287.2</v>
      </c>
      <c r="I34" s="27">
        <v>43.1</v>
      </c>
      <c r="J34" s="30">
        <f t="shared" si="2"/>
        <v>330.3</v>
      </c>
      <c r="K34" s="30">
        <f t="shared" si="3"/>
        <v>287.2</v>
      </c>
      <c r="L34" s="30">
        <f t="shared" si="3"/>
        <v>43.1</v>
      </c>
      <c r="M34" s="30">
        <f t="shared" si="4"/>
        <v>330.3</v>
      </c>
      <c r="N34" s="30">
        <f t="shared" si="5"/>
        <v>287.2</v>
      </c>
      <c r="O34" s="30">
        <f t="shared" si="5"/>
        <v>43.1</v>
      </c>
      <c r="P34" s="30">
        <f t="shared" si="6"/>
        <v>330.3</v>
      </c>
      <c r="Q34" s="31">
        <v>467.6</v>
      </c>
      <c r="R34" s="31">
        <v>357.5</v>
      </c>
      <c r="S34" s="31">
        <f t="shared" si="0"/>
        <v>825.1</v>
      </c>
      <c r="T34" s="31">
        <v>860.6</v>
      </c>
      <c r="U34" s="31">
        <v>897.6</v>
      </c>
      <c r="V34" s="31">
        <v>935.3</v>
      </c>
      <c r="W34" s="31">
        <f t="shared" si="7"/>
        <v>1190.9000000000001</v>
      </c>
      <c r="X34" s="31">
        <f t="shared" si="1"/>
        <v>1227.9000000000001</v>
      </c>
      <c r="Y34" s="31">
        <f t="shared" si="8"/>
        <v>1265.5999999999999</v>
      </c>
      <c r="AA34" s="1"/>
      <c r="AB34" s="34"/>
      <c r="AC34" s="34"/>
      <c r="AD34" s="34"/>
      <c r="AE34" s="34"/>
      <c r="AF34" s="34"/>
      <c r="AG34" s="34"/>
      <c r="AH34" s="32"/>
      <c r="AI34" s="32"/>
      <c r="AJ34" s="32"/>
      <c r="AK34" s="32"/>
      <c r="AL34" s="32"/>
      <c r="AM34" s="32"/>
    </row>
    <row r="35" spans="1:39" x14ac:dyDescent="0.25">
      <c r="A35" s="25">
        <v>20</v>
      </c>
      <c r="B35" s="26" t="s">
        <v>27</v>
      </c>
      <c r="C35" s="27">
        <v>60179</v>
      </c>
      <c r="D35" s="33">
        <v>2332</v>
      </c>
      <c r="E35" s="27">
        <v>5</v>
      </c>
      <c r="F35" s="27">
        <v>13617</v>
      </c>
      <c r="G35" s="29">
        <v>1.43</v>
      </c>
      <c r="H35" s="30">
        <v>1521.2</v>
      </c>
      <c r="I35" s="27">
        <v>228.2</v>
      </c>
      <c r="J35" s="30">
        <f t="shared" si="2"/>
        <v>1749.4</v>
      </c>
      <c r="K35" s="30">
        <f t="shared" si="3"/>
        <v>1521.2</v>
      </c>
      <c r="L35" s="30">
        <f t="shared" si="3"/>
        <v>228.2</v>
      </c>
      <c r="M35" s="30">
        <f t="shared" si="4"/>
        <v>1749.4</v>
      </c>
      <c r="N35" s="30">
        <f t="shared" si="5"/>
        <v>1521.2</v>
      </c>
      <c r="O35" s="30">
        <f t="shared" si="5"/>
        <v>228.2</v>
      </c>
      <c r="P35" s="30">
        <f t="shared" si="6"/>
        <v>1749.4</v>
      </c>
      <c r="Q35" s="31">
        <v>6270.4</v>
      </c>
      <c r="R35" s="31">
        <v>5233.2</v>
      </c>
      <c r="S35" s="31">
        <f t="shared" si="0"/>
        <v>11503.599999999999</v>
      </c>
      <c r="T35" s="31">
        <v>11998.3</v>
      </c>
      <c r="U35" s="31">
        <v>12514.2</v>
      </c>
      <c r="V35" s="31">
        <v>13039.8</v>
      </c>
      <c r="W35" s="31">
        <f t="shared" si="7"/>
        <v>13747.699999999999</v>
      </c>
      <c r="X35" s="31">
        <f t="shared" si="1"/>
        <v>14263.6</v>
      </c>
      <c r="Y35" s="31">
        <f t="shared" si="8"/>
        <v>14789.199999999999</v>
      </c>
      <c r="AA35" s="1"/>
      <c r="AB35" s="34"/>
      <c r="AC35" s="34"/>
      <c r="AD35" s="34"/>
      <c r="AE35" s="34"/>
      <c r="AF35" s="34"/>
      <c r="AG35" s="34"/>
      <c r="AH35" s="32"/>
      <c r="AI35" s="32"/>
      <c r="AJ35" s="32"/>
      <c r="AK35" s="32"/>
      <c r="AL35" s="32"/>
      <c r="AM35" s="32"/>
    </row>
    <row r="36" spans="1:39" x14ac:dyDescent="0.25">
      <c r="A36" s="25">
        <v>21</v>
      </c>
      <c r="B36" s="26" t="s">
        <v>28</v>
      </c>
      <c r="C36" s="27">
        <v>15428</v>
      </c>
      <c r="D36" s="33">
        <v>380</v>
      </c>
      <c r="E36" s="27">
        <v>1</v>
      </c>
      <c r="F36" s="27">
        <v>13617</v>
      </c>
      <c r="G36" s="29">
        <v>1.35</v>
      </c>
      <c r="H36" s="30">
        <v>287.2</v>
      </c>
      <c r="I36" s="27">
        <v>43.1</v>
      </c>
      <c r="J36" s="30">
        <f t="shared" si="2"/>
        <v>330.3</v>
      </c>
      <c r="K36" s="30">
        <f t="shared" si="3"/>
        <v>287.2</v>
      </c>
      <c r="L36" s="30">
        <f t="shared" si="3"/>
        <v>43.1</v>
      </c>
      <c r="M36" s="30">
        <f t="shared" si="4"/>
        <v>330.3</v>
      </c>
      <c r="N36" s="30">
        <f t="shared" si="5"/>
        <v>287.2</v>
      </c>
      <c r="O36" s="30">
        <f t="shared" si="5"/>
        <v>43.1</v>
      </c>
      <c r="P36" s="30">
        <f t="shared" si="6"/>
        <v>330.3</v>
      </c>
      <c r="Q36" s="31">
        <v>1693.1</v>
      </c>
      <c r="R36" s="31">
        <v>1328.2</v>
      </c>
      <c r="S36" s="31">
        <f t="shared" si="0"/>
        <v>3021.3</v>
      </c>
      <c r="T36" s="31">
        <v>3151.2</v>
      </c>
      <c r="U36" s="31">
        <v>3286.7</v>
      </c>
      <c r="V36" s="31">
        <v>3424.7</v>
      </c>
      <c r="W36" s="31">
        <f t="shared" si="7"/>
        <v>3481.5</v>
      </c>
      <c r="X36" s="31">
        <f t="shared" si="1"/>
        <v>3617</v>
      </c>
      <c r="Y36" s="31">
        <f t="shared" si="8"/>
        <v>3755</v>
      </c>
      <c r="AA36" s="1"/>
      <c r="AB36" s="34"/>
      <c r="AC36" s="34"/>
      <c r="AD36" s="34"/>
      <c r="AE36" s="34"/>
      <c r="AF36" s="34"/>
      <c r="AG36" s="34"/>
      <c r="AH36" s="32"/>
      <c r="AI36" s="32"/>
      <c r="AJ36" s="32"/>
      <c r="AK36" s="32"/>
      <c r="AL36" s="32"/>
      <c r="AM36" s="32"/>
    </row>
    <row r="37" spans="1:39" x14ac:dyDescent="0.25">
      <c r="A37" s="25">
        <v>22</v>
      </c>
      <c r="B37" s="26" t="s">
        <v>29</v>
      </c>
      <c r="C37" s="27">
        <v>27822</v>
      </c>
      <c r="D37" s="33">
        <v>309</v>
      </c>
      <c r="E37" s="27">
        <v>1</v>
      </c>
      <c r="F37" s="27">
        <v>13617</v>
      </c>
      <c r="G37" s="29">
        <v>1.35</v>
      </c>
      <c r="H37" s="30">
        <v>287.2</v>
      </c>
      <c r="I37" s="27">
        <v>43.1</v>
      </c>
      <c r="J37" s="30">
        <f t="shared" si="2"/>
        <v>330.3</v>
      </c>
      <c r="K37" s="30">
        <f t="shared" si="3"/>
        <v>287.2</v>
      </c>
      <c r="L37" s="30">
        <f t="shared" si="3"/>
        <v>43.1</v>
      </c>
      <c r="M37" s="30">
        <f t="shared" si="4"/>
        <v>330.3</v>
      </c>
      <c r="N37" s="30">
        <f t="shared" si="5"/>
        <v>287.2</v>
      </c>
      <c r="O37" s="30">
        <f t="shared" si="5"/>
        <v>43.1</v>
      </c>
      <c r="P37" s="30">
        <f t="shared" si="6"/>
        <v>330.3</v>
      </c>
      <c r="Q37" s="31">
        <v>2141.6999999999998</v>
      </c>
      <c r="R37" s="31">
        <v>1868.5</v>
      </c>
      <c r="S37" s="31">
        <f t="shared" si="0"/>
        <v>4010.2</v>
      </c>
      <c r="T37" s="31">
        <v>4182.6000000000004</v>
      </c>
      <c r="U37" s="31">
        <v>4362.5</v>
      </c>
      <c r="V37" s="31">
        <v>4545.7</v>
      </c>
      <c r="W37" s="31">
        <f t="shared" si="7"/>
        <v>4512.9000000000005</v>
      </c>
      <c r="X37" s="31">
        <f t="shared" si="1"/>
        <v>4692.8</v>
      </c>
      <c r="Y37" s="31">
        <f t="shared" si="8"/>
        <v>4876</v>
      </c>
      <c r="AA37" s="1"/>
      <c r="AB37" s="34"/>
      <c r="AC37" s="34"/>
      <c r="AD37" s="34"/>
      <c r="AE37" s="34"/>
      <c r="AF37" s="34"/>
      <c r="AG37" s="34"/>
      <c r="AH37" s="32"/>
      <c r="AI37" s="32"/>
      <c r="AJ37" s="32"/>
      <c r="AK37" s="32"/>
      <c r="AL37" s="32"/>
      <c r="AM37" s="32"/>
    </row>
    <row r="38" spans="1:39" x14ac:dyDescent="0.25">
      <c r="A38" s="25">
        <v>23</v>
      </c>
      <c r="B38" s="26" t="s">
        <v>30</v>
      </c>
      <c r="C38" s="27">
        <v>15632</v>
      </c>
      <c r="D38" s="33">
        <v>149</v>
      </c>
      <c r="E38" s="27">
        <v>1</v>
      </c>
      <c r="F38" s="27">
        <v>13617</v>
      </c>
      <c r="G38" s="29">
        <v>1.35</v>
      </c>
      <c r="H38" s="30">
        <v>287.2</v>
      </c>
      <c r="I38" s="27">
        <v>43.1</v>
      </c>
      <c r="J38" s="30">
        <f t="shared" si="2"/>
        <v>330.3</v>
      </c>
      <c r="K38" s="30">
        <f t="shared" si="3"/>
        <v>287.2</v>
      </c>
      <c r="L38" s="30">
        <f t="shared" si="3"/>
        <v>43.1</v>
      </c>
      <c r="M38" s="30">
        <f t="shared" si="4"/>
        <v>330.3</v>
      </c>
      <c r="N38" s="30">
        <f t="shared" si="5"/>
        <v>287.2</v>
      </c>
      <c r="O38" s="30">
        <f t="shared" si="5"/>
        <v>43.1</v>
      </c>
      <c r="P38" s="30">
        <f t="shared" si="6"/>
        <v>330.3</v>
      </c>
      <c r="Q38" s="31">
        <v>869.5</v>
      </c>
      <c r="R38" s="31">
        <v>588.29999999999995</v>
      </c>
      <c r="S38" s="31">
        <f t="shared" si="0"/>
        <v>1457.8</v>
      </c>
      <c r="T38" s="31">
        <v>1520.5</v>
      </c>
      <c r="U38" s="31">
        <v>1585.9</v>
      </c>
      <c r="V38" s="31">
        <v>1652.5</v>
      </c>
      <c r="W38" s="31">
        <f t="shared" si="7"/>
        <v>1850.8</v>
      </c>
      <c r="X38" s="31">
        <f t="shared" si="1"/>
        <v>1916.2</v>
      </c>
      <c r="Y38" s="31">
        <f t="shared" si="8"/>
        <v>1982.8</v>
      </c>
      <c r="AA38" s="1"/>
      <c r="AB38" s="34"/>
      <c r="AC38" s="34"/>
      <c r="AD38" s="34"/>
      <c r="AE38" s="34"/>
      <c r="AF38" s="34"/>
      <c r="AG38" s="34"/>
      <c r="AH38" s="32"/>
      <c r="AI38" s="32"/>
      <c r="AJ38" s="32"/>
      <c r="AK38" s="32"/>
      <c r="AL38" s="32"/>
      <c r="AM38" s="32"/>
    </row>
    <row r="39" spans="1:39" x14ac:dyDescent="0.25">
      <c r="A39" s="25">
        <v>24</v>
      </c>
      <c r="B39" s="26" t="s">
        <v>31</v>
      </c>
      <c r="C39" s="27">
        <v>12386</v>
      </c>
      <c r="D39" s="33">
        <v>57</v>
      </c>
      <c r="E39" s="27">
        <v>1</v>
      </c>
      <c r="F39" s="27">
        <v>13617</v>
      </c>
      <c r="G39" s="29">
        <v>1.35</v>
      </c>
      <c r="H39" s="30">
        <v>287.2</v>
      </c>
      <c r="I39" s="27">
        <v>43.1</v>
      </c>
      <c r="J39" s="30">
        <f t="shared" si="2"/>
        <v>330.3</v>
      </c>
      <c r="K39" s="30">
        <f t="shared" si="3"/>
        <v>287.2</v>
      </c>
      <c r="L39" s="30">
        <f t="shared" si="3"/>
        <v>43.1</v>
      </c>
      <c r="M39" s="30">
        <f t="shared" si="4"/>
        <v>330.3</v>
      </c>
      <c r="N39" s="30">
        <f t="shared" si="5"/>
        <v>287.2</v>
      </c>
      <c r="O39" s="30">
        <f t="shared" si="5"/>
        <v>43.1</v>
      </c>
      <c r="P39" s="30">
        <f t="shared" si="6"/>
        <v>330.3</v>
      </c>
      <c r="Q39" s="31">
        <v>184.3</v>
      </c>
      <c r="R39" s="31">
        <v>113.1</v>
      </c>
      <c r="S39" s="31">
        <f t="shared" si="0"/>
        <v>297.39999999999998</v>
      </c>
      <c r="T39" s="31">
        <v>310.2</v>
      </c>
      <c r="U39" s="31">
        <v>323.5</v>
      </c>
      <c r="V39" s="31">
        <v>337.1</v>
      </c>
      <c r="W39" s="31">
        <f t="shared" si="7"/>
        <v>640.5</v>
      </c>
      <c r="X39" s="31">
        <f t="shared" si="1"/>
        <v>653.79999999999995</v>
      </c>
      <c r="Y39" s="31">
        <f t="shared" si="8"/>
        <v>667.40000000000009</v>
      </c>
      <c r="AA39" s="1"/>
      <c r="AB39" s="34"/>
      <c r="AC39" s="34"/>
      <c r="AD39" s="34"/>
      <c r="AE39" s="34"/>
      <c r="AF39" s="34"/>
      <c r="AG39" s="34"/>
      <c r="AH39" s="32"/>
      <c r="AI39" s="32"/>
      <c r="AJ39" s="32"/>
      <c r="AK39" s="32"/>
      <c r="AL39" s="32"/>
      <c r="AM39" s="32"/>
    </row>
    <row r="40" spans="1:39" x14ac:dyDescent="0.25">
      <c r="A40" s="25">
        <v>25</v>
      </c>
      <c r="B40" s="26" t="s">
        <v>32</v>
      </c>
      <c r="C40" s="27">
        <v>40139</v>
      </c>
      <c r="D40" s="33">
        <v>901</v>
      </c>
      <c r="E40" s="27">
        <v>2</v>
      </c>
      <c r="F40" s="27">
        <v>13617</v>
      </c>
      <c r="G40" s="29">
        <v>1.35</v>
      </c>
      <c r="H40" s="30">
        <v>574.4</v>
      </c>
      <c r="I40" s="27">
        <v>86.2</v>
      </c>
      <c r="J40" s="30">
        <f t="shared" si="2"/>
        <v>660.6</v>
      </c>
      <c r="K40" s="30">
        <f t="shared" si="3"/>
        <v>574.4</v>
      </c>
      <c r="L40" s="30">
        <f t="shared" si="3"/>
        <v>86.2</v>
      </c>
      <c r="M40" s="30">
        <f t="shared" si="4"/>
        <v>660.6</v>
      </c>
      <c r="N40" s="30">
        <f t="shared" si="5"/>
        <v>574.4</v>
      </c>
      <c r="O40" s="30">
        <f t="shared" si="5"/>
        <v>86.2</v>
      </c>
      <c r="P40" s="30">
        <f t="shared" si="6"/>
        <v>660.6</v>
      </c>
      <c r="Q40" s="31">
        <v>4941.6000000000004</v>
      </c>
      <c r="R40" s="31">
        <v>4361.6000000000004</v>
      </c>
      <c r="S40" s="31">
        <f t="shared" si="0"/>
        <v>9303.2000000000007</v>
      </c>
      <c r="T40" s="31">
        <v>9703.2000000000007</v>
      </c>
      <c r="U40" s="31">
        <v>10120.4</v>
      </c>
      <c r="V40" s="31">
        <v>10545.5</v>
      </c>
      <c r="W40" s="31">
        <f t="shared" si="7"/>
        <v>10363.800000000001</v>
      </c>
      <c r="X40" s="31">
        <f t="shared" si="1"/>
        <v>10781</v>
      </c>
      <c r="Y40" s="31">
        <f t="shared" si="8"/>
        <v>11206.1</v>
      </c>
      <c r="AA40" s="1"/>
      <c r="AB40" s="34"/>
      <c r="AC40" s="34"/>
      <c r="AD40" s="34"/>
      <c r="AE40" s="34"/>
      <c r="AF40" s="34"/>
      <c r="AG40" s="34"/>
      <c r="AH40" s="32"/>
      <c r="AI40" s="32"/>
      <c r="AJ40" s="32"/>
      <c r="AK40" s="32"/>
      <c r="AL40" s="32"/>
      <c r="AM40" s="32"/>
    </row>
    <row r="41" spans="1:39" x14ac:dyDescent="0.25">
      <c r="A41" s="25">
        <v>26</v>
      </c>
      <c r="B41" s="26" t="s">
        <v>33</v>
      </c>
      <c r="C41" s="27">
        <v>15437</v>
      </c>
      <c r="D41" s="33">
        <v>164</v>
      </c>
      <c r="E41" s="27">
        <v>1</v>
      </c>
      <c r="F41" s="27">
        <v>13617</v>
      </c>
      <c r="G41" s="29">
        <v>1.35</v>
      </c>
      <c r="H41" s="30">
        <v>287.2</v>
      </c>
      <c r="I41" s="27">
        <v>43.1</v>
      </c>
      <c r="J41" s="30">
        <f t="shared" si="2"/>
        <v>330.3</v>
      </c>
      <c r="K41" s="30">
        <f t="shared" si="3"/>
        <v>287.2</v>
      </c>
      <c r="L41" s="30">
        <f t="shared" si="3"/>
        <v>43.1</v>
      </c>
      <c r="M41" s="30">
        <f t="shared" si="4"/>
        <v>330.3</v>
      </c>
      <c r="N41" s="30">
        <f t="shared" si="5"/>
        <v>287.2</v>
      </c>
      <c r="O41" s="30">
        <f t="shared" si="5"/>
        <v>43.1</v>
      </c>
      <c r="P41" s="30">
        <f t="shared" si="6"/>
        <v>330.3</v>
      </c>
      <c r="Q41" s="31">
        <v>580.79999999999995</v>
      </c>
      <c r="R41" s="31">
        <v>413.5</v>
      </c>
      <c r="S41" s="31">
        <f t="shared" si="0"/>
        <v>994.3</v>
      </c>
      <c r="T41" s="31">
        <v>1037.0999999999999</v>
      </c>
      <c r="U41" s="31">
        <v>1081.7</v>
      </c>
      <c r="V41" s="31">
        <v>1127.0999999999999</v>
      </c>
      <c r="W41" s="31">
        <f t="shared" si="7"/>
        <v>1367.3999999999999</v>
      </c>
      <c r="X41" s="31">
        <f t="shared" si="1"/>
        <v>1412</v>
      </c>
      <c r="Y41" s="31">
        <f t="shared" si="8"/>
        <v>1457.3999999999999</v>
      </c>
      <c r="AA41" s="1"/>
      <c r="AB41" s="34"/>
      <c r="AC41" s="34"/>
      <c r="AD41" s="34"/>
      <c r="AE41" s="34"/>
      <c r="AF41" s="34"/>
      <c r="AG41" s="34"/>
      <c r="AH41" s="32"/>
      <c r="AI41" s="32"/>
      <c r="AJ41" s="32"/>
      <c r="AK41" s="32"/>
      <c r="AL41" s="32"/>
      <c r="AM41" s="32"/>
    </row>
    <row r="42" spans="1:39" x14ac:dyDescent="0.25">
      <c r="A42" s="25">
        <v>27</v>
      </c>
      <c r="B42" s="26" t="s">
        <v>34</v>
      </c>
      <c r="C42" s="27">
        <v>56480</v>
      </c>
      <c r="D42" s="33">
        <v>621</v>
      </c>
      <c r="E42" s="27">
        <v>1</v>
      </c>
      <c r="F42" s="27">
        <v>13617</v>
      </c>
      <c r="G42" s="29">
        <v>1.43</v>
      </c>
      <c r="H42" s="30">
        <v>304.2</v>
      </c>
      <c r="I42" s="27">
        <v>45.6</v>
      </c>
      <c r="J42" s="30">
        <f t="shared" si="2"/>
        <v>349.8</v>
      </c>
      <c r="K42" s="30">
        <f t="shared" si="3"/>
        <v>304.2</v>
      </c>
      <c r="L42" s="30">
        <f t="shared" si="3"/>
        <v>45.6</v>
      </c>
      <c r="M42" s="30">
        <f t="shared" si="4"/>
        <v>349.8</v>
      </c>
      <c r="N42" s="30">
        <f t="shared" si="5"/>
        <v>304.2</v>
      </c>
      <c r="O42" s="30">
        <f t="shared" si="5"/>
        <v>45.6</v>
      </c>
      <c r="P42" s="30">
        <f t="shared" si="6"/>
        <v>349.8</v>
      </c>
      <c r="Q42" s="31">
        <v>3798.4</v>
      </c>
      <c r="R42" s="31">
        <v>3080.4</v>
      </c>
      <c r="S42" s="31">
        <f t="shared" si="0"/>
        <v>6878.8</v>
      </c>
      <c r="T42" s="31">
        <v>7174.6</v>
      </c>
      <c r="U42" s="31">
        <v>7483.1</v>
      </c>
      <c r="V42" s="31">
        <v>7797.4</v>
      </c>
      <c r="W42" s="31">
        <f t="shared" si="7"/>
        <v>7524.4000000000005</v>
      </c>
      <c r="X42" s="31">
        <f t="shared" si="1"/>
        <v>7832.9000000000005</v>
      </c>
      <c r="Y42" s="31">
        <f t="shared" si="8"/>
        <v>8147.2</v>
      </c>
      <c r="AA42" s="1"/>
      <c r="AB42" s="34"/>
      <c r="AC42" s="34"/>
      <c r="AD42" s="34"/>
      <c r="AE42" s="34"/>
      <c r="AF42" s="34"/>
      <c r="AG42" s="34"/>
      <c r="AH42" s="32"/>
      <c r="AI42" s="32"/>
      <c r="AJ42" s="32"/>
      <c r="AK42" s="32"/>
      <c r="AL42" s="32"/>
      <c r="AM42" s="32"/>
    </row>
    <row r="43" spans="1:39" x14ac:dyDescent="0.25">
      <c r="A43" s="25">
        <v>28</v>
      </c>
      <c r="B43" s="26" t="s">
        <v>35</v>
      </c>
      <c r="C43" s="27">
        <v>17006</v>
      </c>
      <c r="D43" s="33">
        <v>78</v>
      </c>
      <c r="E43" s="27">
        <v>1</v>
      </c>
      <c r="F43" s="27">
        <v>13617</v>
      </c>
      <c r="G43" s="29">
        <v>1.35</v>
      </c>
      <c r="H43" s="30">
        <v>287.2</v>
      </c>
      <c r="I43" s="27">
        <v>43.1</v>
      </c>
      <c r="J43" s="30">
        <f t="shared" si="2"/>
        <v>330.3</v>
      </c>
      <c r="K43" s="30">
        <f t="shared" si="3"/>
        <v>287.2</v>
      </c>
      <c r="L43" s="30">
        <f t="shared" si="3"/>
        <v>43.1</v>
      </c>
      <c r="M43" s="30">
        <f t="shared" si="4"/>
        <v>330.3</v>
      </c>
      <c r="N43" s="30">
        <f t="shared" si="5"/>
        <v>287.2</v>
      </c>
      <c r="O43" s="30">
        <f t="shared" si="5"/>
        <v>43.1</v>
      </c>
      <c r="P43" s="30">
        <f t="shared" si="6"/>
        <v>330.3</v>
      </c>
      <c r="Q43" s="31">
        <v>380.2</v>
      </c>
      <c r="R43" s="31">
        <v>222.6</v>
      </c>
      <c r="S43" s="31">
        <f t="shared" si="0"/>
        <v>602.79999999999995</v>
      </c>
      <c r="T43" s="31">
        <v>628.70000000000005</v>
      </c>
      <c r="U43" s="31">
        <v>655.7</v>
      </c>
      <c r="V43" s="31">
        <v>683.2</v>
      </c>
      <c r="W43" s="31">
        <f t="shared" si="7"/>
        <v>959</v>
      </c>
      <c r="X43" s="31">
        <f t="shared" si="1"/>
        <v>986</v>
      </c>
      <c r="Y43" s="31">
        <f t="shared" si="8"/>
        <v>1013.5</v>
      </c>
      <c r="AA43" s="1"/>
      <c r="AB43" s="34"/>
      <c r="AC43" s="34"/>
      <c r="AD43" s="34"/>
      <c r="AE43" s="34"/>
      <c r="AF43" s="34"/>
      <c r="AG43" s="34"/>
      <c r="AH43" s="32"/>
      <c r="AI43" s="32"/>
      <c r="AJ43" s="32"/>
      <c r="AK43" s="32"/>
      <c r="AL43" s="32"/>
      <c r="AM43" s="32"/>
    </row>
    <row r="44" spans="1:39" x14ac:dyDescent="0.25">
      <c r="A44" s="25">
        <v>29</v>
      </c>
      <c r="B44" s="26" t="s">
        <v>36</v>
      </c>
      <c r="C44" s="27">
        <v>13221</v>
      </c>
      <c r="D44" s="33">
        <v>102</v>
      </c>
      <c r="E44" s="27">
        <v>1</v>
      </c>
      <c r="F44" s="27">
        <v>13617</v>
      </c>
      <c r="G44" s="29">
        <v>1.35</v>
      </c>
      <c r="H44" s="30">
        <v>287.2</v>
      </c>
      <c r="I44" s="27">
        <v>43.1</v>
      </c>
      <c r="J44" s="30">
        <f t="shared" si="2"/>
        <v>330.3</v>
      </c>
      <c r="K44" s="30">
        <f t="shared" si="3"/>
        <v>287.2</v>
      </c>
      <c r="L44" s="30">
        <f t="shared" si="3"/>
        <v>43.1</v>
      </c>
      <c r="M44" s="30">
        <f t="shared" si="4"/>
        <v>330.3</v>
      </c>
      <c r="N44" s="30">
        <f t="shared" si="5"/>
        <v>287.2</v>
      </c>
      <c r="O44" s="30">
        <f t="shared" si="5"/>
        <v>43.1</v>
      </c>
      <c r="P44" s="30">
        <f t="shared" si="6"/>
        <v>330.3</v>
      </c>
      <c r="Q44" s="31">
        <v>526.79999999999995</v>
      </c>
      <c r="R44" s="31">
        <v>562</v>
      </c>
      <c r="S44" s="31">
        <f t="shared" si="0"/>
        <v>1088.8</v>
      </c>
      <c r="T44" s="31">
        <v>1135.5999999999999</v>
      </c>
      <c r="U44" s="31">
        <v>1184.4000000000001</v>
      </c>
      <c r="V44" s="31">
        <v>1234.0999999999999</v>
      </c>
      <c r="W44" s="31">
        <f t="shared" si="7"/>
        <v>1465.8999999999999</v>
      </c>
      <c r="X44" s="31">
        <f t="shared" si="1"/>
        <v>1514.7</v>
      </c>
      <c r="Y44" s="31">
        <f t="shared" si="8"/>
        <v>1564.3999999999999</v>
      </c>
      <c r="AA44" s="1"/>
      <c r="AB44" s="34"/>
      <c r="AC44" s="34"/>
      <c r="AD44" s="34"/>
      <c r="AE44" s="34"/>
      <c r="AF44" s="34"/>
      <c r="AG44" s="34"/>
      <c r="AH44" s="32"/>
      <c r="AI44" s="32"/>
      <c r="AJ44" s="32"/>
      <c r="AK44" s="32"/>
      <c r="AL44" s="32"/>
      <c r="AM44" s="32"/>
    </row>
    <row r="45" spans="1:39" x14ac:dyDescent="0.25">
      <c r="A45" s="25">
        <v>30</v>
      </c>
      <c r="B45" s="26" t="s">
        <v>37</v>
      </c>
      <c r="C45" s="27">
        <v>52344</v>
      </c>
      <c r="D45" s="33">
        <v>1582</v>
      </c>
      <c r="E45" s="27">
        <v>3</v>
      </c>
      <c r="F45" s="27">
        <v>13617</v>
      </c>
      <c r="G45" s="29">
        <v>1.43</v>
      </c>
      <c r="H45" s="30">
        <v>912.7</v>
      </c>
      <c r="I45" s="27">
        <v>136.9</v>
      </c>
      <c r="J45" s="30">
        <f t="shared" si="2"/>
        <v>1049.6000000000001</v>
      </c>
      <c r="K45" s="30">
        <f t="shared" si="3"/>
        <v>912.7</v>
      </c>
      <c r="L45" s="30">
        <f t="shared" si="3"/>
        <v>136.9</v>
      </c>
      <c r="M45" s="30">
        <f t="shared" si="4"/>
        <v>1049.6000000000001</v>
      </c>
      <c r="N45" s="30">
        <f t="shared" si="5"/>
        <v>912.7</v>
      </c>
      <c r="O45" s="30">
        <f t="shared" si="5"/>
        <v>136.9</v>
      </c>
      <c r="P45" s="30">
        <f t="shared" si="6"/>
        <v>1049.6000000000001</v>
      </c>
      <c r="Q45" s="31">
        <v>8534.7999999999993</v>
      </c>
      <c r="R45" s="31">
        <v>7311.3</v>
      </c>
      <c r="S45" s="31">
        <f t="shared" si="0"/>
        <v>15846.099999999999</v>
      </c>
      <c r="T45" s="31">
        <v>16527.5</v>
      </c>
      <c r="U45" s="31">
        <v>17238.2</v>
      </c>
      <c r="V45" s="31">
        <v>17962.2</v>
      </c>
      <c r="W45" s="31">
        <f t="shared" si="7"/>
        <v>17577.099999999999</v>
      </c>
      <c r="X45" s="31">
        <f t="shared" si="1"/>
        <v>18287.8</v>
      </c>
      <c r="Y45" s="31">
        <f t="shared" si="8"/>
        <v>19011.8</v>
      </c>
      <c r="AA45" s="1"/>
      <c r="AB45" s="34"/>
      <c r="AC45" s="34"/>
      <c r="AD45" s="34"/>
      <c r="AE45" s="34"/>
      <c r="AF45" s="34"/>
      <c r="AG45" s="34"/>
      <c r="AH45" s="32"/>
      <c r="AI45" s="32"/>
      <c r="AJ45" s="32"/>
      <c r="AK45" s="32"/>
      <c r="AL45" s="32"/>
      <c r="AM45" s="32"/>
    </row>
    <row r="46" spans="1:39" x14ac:dyDescent="0.25">
      <c r="A46" s="25">
        <v>31</v>
      </c>
      <c r="B46" s="26" t="s">
        <v>38</v>
      </c>
      <c r="C46" s="27">
        <v>16965</v>
      </c>
      <c r="D46" s="33">
        <v>111</v>
      </c>
      <c r="E46" s="27">
        <v>1</v>
      </c>
      <c r="F46" s="27">
        <v>13617</v>
      </c>
      <c r="G46" s="29">
        <v>1.35</v>
      </c>
      <c r="H46" s="30">
        <v>287.2</v>
      </c>
      <c r="I46" s="27">
        <v>43.1</v>
      </c>
      <c r="J46" s="30">
        <f t="shared" si="2"/>
        <v>330.3</v>
      </c>
      <c r="K46" s="30">
        <f t="shared" si="3"/>
        <v>287.2</v>
      </c>
      <c r="L46" s="30">
        <f t="shared" si="3"/>
        <v>43.1</v>
      </c>
      <c r="M46" s="30">
        <f t="shared" si="4"/>
        <v>330.3</v>
      </c>
      <c r="N46" s="30">
        <f t="shared" si="5"/>
        <v>287.2</v>
      </c>
      <c r="O46" s="30">
        <f t="shared" si="5"/>
        <v>43.1</v>
      </c>
      <c r="P46" s="30">
        <f t="shared" si="6"/>
        <v>330.3</v>
      </c>
      <c r="Q46" s="31">
        <v>600.4</v>
      </c>
      <c r="R46" s="31">
        <v>465.7</v>
      </c>
      <c r="S46" s="31">
        <f t="shared" si="0"/>
        <v>1066.0999999999999</v>
      </c>
      <c r="T46" s="31">
        <v>1111.9000000000001</v>
      </c>
      <c r="U46" s="31">
        <v>1159.7</v>
      </c>
      <c r="V46" s="31">
        <v>1208.4000000000001</v>
      </c>
      <c r="W46" s="31">
        <f t="shared" si="7"/>
        <v>1442.2</v>
      </c>
      <c r="X46" s="31">
        <f t="shared" si="1"/>
        <v>1490</v>
      </c>
      <c r="Y46" s="31">
        <f t="shared" si="8"/>
        <v>1538.7</v>
      </c>
      <c r="AA46" s="1"/>
      <c r="AB46" s="34"/>
      <c r="AC46" s="34"/>
      <c r="AD46" s="34"/>
      <c r="AE46" s="34"/>
      <c r="AF46" s="34"/>
      <c r="AG46" s="34"/>
      <c r="AH46" s="32"/>
      <c r="AI46" s="32"/>
      <c r="AJ46" s="32"/>
      <c r="AK46" s="32"/>
      <c r="AL46" s="32"/>
      <c r="AM46" s="32"/>
    </row>
    <row r="47" spans="1:39" x14ac:dyDescent="0.25">
      <c r="A47" s="25">
        <v>32</v>
      </c>
      <c r="B47" s="26" t="s">
        <v>39</v>
      </c>
      <c r="C47" s="27">
        <v>38883</v>
      </c>
      <c r="D47" s="33">
        <v>644</v>
      </c>
      <c r="E47" s="27">
        <v>1</v>
      </c>
      <c r="F47" s="27">
        <v>13617</v>
      </c>
      <c r="G47" s="29">
        <v>1.35</v>
      </c>
      <c r="H47" s="30">
        <v>287.2</v>
      </c>
      <c r="I47" s="27">
        <v>43.1</v>
      </c>
      <c r="J47" s="30">
        <f t="shared" si="2"/>
        <v>330.3</v>
      </c>
      <c r="K47" s="30">
        <f t="shared" si="3"/>
        <v>287.2</v>
      </c>
      <c r="L47" s="30">
        <f t="shared" si="3"/>
        <v>43.1</v>
      </c>
      <c r="M47" s="30">
        <f t="shared" si="4"/>
        <v>330.3</v>
      </c>
      <c r="N47" s="30">
        <f t="shared" si="5"/>
        <v>287.2</v>
      </c>
      <c r="O47" s="30">
        <f t="shared" si="5"/>
        <v>43.1</v>
      </c>
      <c r="P47" s="30">
        <f t="shared" si="6"/>
        <v>330.3</v>
      </c>
      <c r="Q47" s="31">
        <v>872.5</v>
      </c>
      <c r="R47" s="31">
        <v>632.9</v>
      </c>
      <c r="S47" s="31">
        <f t="shared" si="0"/>
        <v>1505.4</v>
      </c>
      <c r="T47" s="31">
        <v>1570.1</v>
      </c>
      <c r="U47" s="31">
        <v>1637.6</v>
      </c>
      <c r="V47" s="31">
        <v>1706.4</v>
      </c>
      <c r="W47" s="31">
        <f t="shared" si="7"/>
        <v>1900.3999999999999</v>
      </c>
      <c r="X47" s="31">
        <f t="shared" si="1"/>
        <v>1967.8999999999999</v>
      </c>
      <c r="Y47" s="31">
        <f t="shared" si="8"/>
        <v>2036.7</v>
      </c>
      <c r="AA47" s="1"/>
      <c r="AB47" s="34"/>
      <c r="AC47" s="34"/>
      <c r="AD47" s="34"/>
      <c r="AE47" s="34"/>
      <c r="AF47" s="34"/>
      <c r="AG47" s="34"/>
      <c r="AH47" s="32"/>
      <c r="AI47" s="32"/>
      <c r="AJ47" s="32"/>
      <c r="AK47" s="32"/>
      <c r="AL47" s="32"/>
      <c r="AM47" s="32"/>
    </row>
    <row r="48" spans="1:39" x14ac:dyDescent="0.25">
      <c r="A48" s="25">
        <v>33</v>
      </c>
      <c r="B48" s="26" t="s">
        <v>40</v>
      </c>
      <c r="C48" s="27">
        <v>25058</v>
      </c>
      <c r="D48" s="33">
        <v>237</v>
      </c>
      <c r="E48" s="27">
        <v>1</v>
      </c>
      <c r="F48" s="27">
        <v>13617</v>
      </c>
      <c r="G48" s="29">
        <v>1.35</v>
      </c>
      <c r="H48" s="30">
        <v>287.2</v>
      </c>
      <c r="I48" s="27">
        <v>43.1</v>
      </c>
      <c r="J48" s="30">
        <f t="shared" si="2"/>
        <v>330.3</v>
      </c>
      <c r="K48" s="30">
        <f t="shared" si="3"/>
        <v>287.2</v>
      </c>
      <c r="L48" s="30">
        <f t="shared" si="3"/>
        <v>43.1</v>
      </c>
      <c r="M48" s="30">
        <f t="shared" si="4"/>
        <v>330.3</v>
      </c>
      <c r="N48" s="30">
        <f t="shared" si="5"/>
        <v>287.2</v>
      </c>
      <c r="O48" s="30">
        <f t="shared" si="5"/>
        <v>43.1</v>
      </c>
      <c r="P48" s="30">
        <f t="shared" si="6"/>
        <v>330.3</v>
      </c>
      <c r="Q48" s="31">
        <v>1333.1</v>
      </c>
      <c r="R48" s="31">
        <v>1094</v>
      </c>
      <c r="S48" s="31">
        <f t="shared" si="0"/>
        <v>2427.1</v>
      </c>
      <c r="T48" s="31">
        <v>2531.5</v>
      </c>
      <c r="U48" s="31">
        <v>2640.4</v>
      </c>
      <c r="V48" s="31">
        <v>2751.3</v>
      </c>
      <c r="W48" s="31">
        <f t="shared" si="7"/>
        <v>2861.8</v>
      </c>
      <c r="X48" s="31">
        <f t="shared" si="1"/>
        <v>2970.7000000000003</v>
      </c>
      <c r="Y48" s="31">
        <f t="shared" si="8"/>
        <v>3081.6000000000004</v>
      </c>
      <c r="AA48" s="1"/>
      <c r="AB48" s="34"/>
      <c r="AC48" s="34"/>
      <c r="AD48" s="34"/>
      <c r="AE48" s="34"/>
      <c r="AF48" s="34"/>
      <c r="AG48" s="34"/>
      <c r="AH48" s="32"/>
      <c r="AI48" s="32"/>
      <c r="AJ48" s="32"/>
      <c r="AK48" s="32"/>
      <c r="AL48" s="32"/>
      <c r="AM48" s="32"/>
    </row>
    <row r="49" spans="1:39" x14ac:dyDescent="0.25">
      <c r="A49" s="25">
        <v>34</v>
      </c>
      <c r="B49" s="26" t="s">
        <v>41</v>
      </c>
      <c r="C49" s="27">
        <v>28405</v>
      </c>
      <c r="D49" s="33">
        <v>45</v>
      </c>
      <c r="E49" s="27">
        <v>1</v>
      </c>
      <c r="F49" s="27">
        <v>13617</v>
      </c>
      <c r="G49" s="29">
        <v>1.35</v>
      </c>
      <c r="H49" s="30">
        <v>287.2</v>
      </c>
      <c r="I49" s="27">
        <v>43.1</v>
      </c>
      <c r="J49" s="30">
        <f t="shared" si="2"/>
        <v>330.3</v>
      </c>
      <c r="K49" s="30">
        <f t="shared" si="3"/>
        <v>287.2</v>
      </c>
      <c r="L49" s="30">
        <f t="shared" si="3"/>
        <v>43.1</v>
      </c>
      <c r="M49" s="30">
        <f t="shared" si="4"/>
        <v>330.3</v>
      </c>
      <c r="N49" s="30">
        <f t="shared" si="5"/>
        <v>287.2</v>
      </c>
      <c r="O49" s="30">
        <f t="shared" si="5"/>
        <v>43.1</v>
      </c>
      <c r="P49" s="30">
        <f t="shared" si="6"/>
        <v>330.3</v>
      </c>
      <c r="Q49" s="31">
        <v>284.10000000000002</v>
      </c>
      <c r="R49" s="31">
        <v>203.6</v>
      </c>
      <c r="S49" s="31">
        <f t="shared" si="0"/>
        <v>487.70000000000005</v>
      </c>
      <c r="T49" s="31">
        <v>508.7</v>
      </c>
      <c r="U49" s="31">
        <v>530.6</v>
      </c>
      <c r="V49" s="31">
        <v>552.9</v>
      </c>
      <c r="W49" s="31">
        <f t="shared" si="7"/>
        <v>839</v>
      </c>
      <c r="X49" s="31">
        <f t="shared" si="1"/>
        <v>860.90000000000009</v>
      </c>
      <c r="Y49" s="31">
        <f t="shared" si="8"/>
        <v>883.2</v>
      </c>
      <c r="AA49" s="1"/>
      <c r="AB49" s="34"/>
      <c r="AC49" s="34"/>
      <c r="AD49" s="34"/>
      <c r="AE49" s="34"/>
      <c r="AF49" s="34"/>
      <c r="AG49" s="34"/>
      <c r="AH49" s="32"/>
      <c r="AI49" s="32"/>
      <c r="AJ49" s="32"/>
      <c r="AK49" s="32"/>
      <c r="AL49" s="32"/>
      <c r="AM49" s="32"/>
    </row>
    <row r="50" spans="1:39" x14ac:dyDescent="0.25">
      <c r="A50" s="25">
        <v>35</v>
      </c>
      <c r="B50" s="26" t="s">
        <v>42</v>
      </c>
      <c r="C50" s="27">
        <v>10173</v>
      </c>
      <c r="D50" s="33">
        <v>130</v>
      </c>
      <c r="E50" s="27">
        <v>1</v>
      </c>
      <c r="F50" s="27">
        <v>13617</v>
      </c>
      <c r="G50" s="29">
        <v>1.35</v>
      </c>
      <c r="H50" s="30">
        <v>287.2</v>
      </c>
      <c r="I50" s="27">
        <v>43.1</v>
      </c>
      <c r="J50" s="30">
        <f t="shared" si="2"/>
        <v>330.3</v>
      </c>
      <c r="K50" s="30">
        <f t="shared" si="3"/>
        <v>287.2</v>
      </c>
      <c r="L50" s="30">
        <f t="shared" si="3"/>
        <v>43.1</v>
      </c>
      <c r="M50" s="30">
        <f t="shared" si="4"/>
        <v>330.3</v>
      </c>
      <c r="N50" s="30">
        <f t="shared" si="5"/>
        <v>287.2</v>
      </c>
      <c r="O50" s="30">
        <f t="shared" si="5"/>
        <v>43.1</v>
      </c>
      <c r="P50" s="30">
        <f t="shared" si="6"/>
        <v>330.3</v>
      </c>
      <c r="Q50" s="31">
        <v>565.29999999999995</v>
      </c>
      <c r="R50" s="31">
        <v>440.5</v>
      </c>
      <c r="S50" s="31">
        <f t="shared" si="0"/>
        <v>1005.8</v>
      </c>
      <c r="T50" s="31">
        <v>1049.0999999999999</v>
      </c>
      <c r="U50" s="31">
        <v>1094.2</v>
      </c>
      <c r="V50" s="31">
        <v>1140.2</v>
      </c>
      <c r="W50" s="31">
        <f t="shared" si="7"/>
        <v>1379.3999999999999</v>
      </c>
      <c r="X50" s="31">
        <f t="shared" si="1"/>
        <v>1424.5</v>
      </c>
      <c r="Y50" s="31">
        <f t="shared" si="8"/>
        <v>1470.5</v>
      </c>
      <c r="AA50" s="1"/>
      <c r="AB50" s="34"/>
      <c r="AC50" s="34"/>
      <c r="AD50" s="34"/>
      <c r="AE50" s="34"/>
      <c r="AF50" s="34"/>
      <c r="AG50" s="34"/>
      <c r="AH50" s="32"/>
      <c r="AI50" s="32"/>
      <c r="AJ50" s="32"/>
      <c r="AK50" s="32"/>
      <c r="AL50" s="32"/>
      <c r="AM50" s="32"/>
    </row>
    <row r="51" spans="1:39" x14ac:dyDescent="0.25">
      <c r="A51" s="25">
        <v>36</v>
      </c>
      <c r="B51" s="26" t="s">
        <v>43</v>
      </c>
      <c r="C51" s="27">
        <v>17792</v>
      </c>
      <c r="D51" s="33">
        <v>257</v>
      </c>
      <c r="E51" s="27">
        <v>1</v>
      </c>
      <c r="F51" s="27">
        <v>13617</v>
      </c>
      <c r="G51" s="29">
        <v>1.35</v>
      </c>
      <c r="H51" s="30">
        <v>287.2</v>
      </c>
      <c r="I51" s="27">
        <v>43.1</v>
      </c>
      <c r="J51" s="30">
        <f t="shared" si="2"/>
        <v>330.3</v>
      </c>
      <c r="K51" s="30">
        <f t="shared" si="3"/>
        <v>287.2</v>
      </c>
      <c r="L51" s="30">
        <f t="shared" si="3"/>
        <v>43.1</v>
      </c>
      <c r="M51" s="30">
        <f t="shared" si="4"/>
        <v>330.3</v>
      </c>
      <c r="N51" s="30">
        <f t="shared" si="5"/>
        <v>287.2</v>
      </c>
      <c r="O51" s="30">
        <f t="shared" si="5"/>
        <v>43.1</v>
      </c>
      <c r="P51" s="30">
        <f t="shared" si="6"/>
        <v>330.3</v>
      </c>
      <c r="Q51" s="31">
        <v>1454.6</v>
      </c>
      <c r="R51" s="31">
        <v>1078.0999999999999</v>
      </c>
      <c r="S51" s="31">
        <f t="shared" si="0"/>
        <v>2532.6999999999998</v>
      </c>
      <c r="T51" s="31">
        <v>2641.6</v>
      </c>
      <c r="U51" s="31">
        <v>2755.2</v>
      </c>
      <c r="V51" s="31">
        <v>2870.9</v>
      </c>
      <c r="W51" s="31">
        <f t="shared" si="7"/>
        <v>2971.9</v>
      </c>
      <c r="X51" s="31">
        <f t="shared" si="1"/>
        <v>3085.5</v>
      </c>
      <c r="Y51" s="31">
        <f t="shared" si="8"/>
        <v>3201.2000000000003</v>
      </c>
      <c r="AA51" s="1"/>
      <c r="AB51" s="34"/>
      <c r="AC51" s="34"/>
      <c r="AD51" s="34"/>
      <c r="AE51" s="34"/>
      <c r="AF51" s="34"/>
      <c r="AG51" s="34"/>
      <c r="AH51" s="32"/>
      <c r="AI51" s="32"/>
      <c r="AJ51" s="32"/>
      <c r="AK51" s="32"/>
      <c r="AL51" s="32"/>
      <c r="AM51" s="32"/>
    </row>
    <row r="52" spans="1:39" x14ac:dyDescent="0.25">
      <c r="A52" s="25">
        <v>37</v>
      </c>
      <c r="B52" s="26" t="s">
        <v>44</v>
      </c>
      <c r="C52" s="27">
        <v>21424</v>
      </c>
      <c r="D52" s="33">
        <v>324</v>
      </c>
      <c r="E52" s="27">
        <v>1</v>
      </c>
      <c r="F52" s="27">
        <v>13617</v>
      </c>
      <c r="G52" s="29">
        <v>1.35</v>
      </c>
      <c r="H52" s="30">
        <v>287.2</v>
      </c>
      <c r="I52" s="27">
        <v>43.1</v>
      </c>
      <c r="J52" s="30">
        <f t="shared" si="2"/>
        <v>330.3</v>
      </c>
      <c r="K52" s="30">
        <f t="shared" si="3"/>
        <v>287.2</v>
      </c>
      <c r="L52" s="30">
        <f t="shared" si="3"/>
        <v>43.1</v>
      </c>
      <c r="M52" s="30">
        <f t="shared" si="4"/>
        <v>330.3</v>
      </c>
      <c r="N52" s="30">
        <f t="shared" si="5"/>
        <v>287.2</v>
      </c>
      <c r="O52" s="30">
        <f t="shared" si="5"/>
        <v>43.1</v>
      </c>
      <c r="P52" s="30">
        <f t="shared" si="6"/>
        <v>330.3</v>
      </c>
      <c r="Q52" s="31">
        <v>2068.1999999999998</v>
      </c>
      <c r="R52" s="31">
        <v>1354.3</v>
      </c>
      <c r="S52" s="31">
        <f t="shared" si="0"/>
        <v>3422.5</v>
      </c>
      <c r="T52" s="31">
        <v>3569.7</v>
      </c>
      <c r="U52" s="31">
        <v>3723.2</v>
      </c>
      <c r="V52" s="31">
        <v>3879.6</v>
      </c>
      <c r="W52" s="31">
        <f t="shared" si="7"/>
        <v>3900</v>
      </c>
      <c r="X52" s="31">
        <f t="shared" si="1"/>
        <v>4053.5</v>
      </c>
      <c r="Y52" s="31">
        <f t="shared" si="8"/>
        <v>4209.8999999999996</v>
      </c>
      <c r="AA52" s="1"/>
      <c r="AB52" s="34"/>
      <c r="AC52" s="34"/>
      <c r="AD52" s="34"/>
      <c r="AE52" s="34"/>
      <c r="AF52" s="34"/>
      <c r="AG52" s="34"/>
      <c r="AH52" s="32"/>
      <c r="AI52" s="32"/>
      <c r="AJ52" s="32"/>
      <c r="AK52" s="32"/>
      <c r="AL52" s="32"/>
      <c r="AM52" s="32"/>
    </row>
    <row r="53" spans="1:39" x14ac:dyDescent="0.25">
      <c r="A53" s="25">
        <v>38</v>
      </c>
      <c r="B53" s="26" t="s">
        <v>45</v>
      </c>
      <c r="C53" s="27">
        <v>308054</v>
      </c>
      <c r="D53" s="33">
        <v>6436</v>
      </c>
      <c r="E53" s="27">
        <v>14</v>
      </c>
      <c r="F53" s="27">
        <v>13617</v>
      </c>
      <c r="G53" s="29">
        <v>1.61</v>
      </c>
      <c r="H53" s="30">
        <v>4795.3999999999996</v>
      </c>
      <c r="I53" s="27">
        <v>719.3</v>
      </c>
      <c r="J53" s="30">
        <f t="shared" si="2"/>
        <v>5514.7</v>
      </c>
      <c r="K53" s="30">
        <f t="shared" si="3"/>
        <v>4795.3999999999996</v>
      </c>
      <c r="L53" s="30">
        <f t="shared" si="3"/>
        <v>719.3</v>
      </c>
      <c r="M53" s="30">
        <f t="shared" si="4"/>
        <v>5514.7</v>
      </c>
      <c r="N53" s="30">
        <f t="shared" si="5"/>
        <v>4795.3999999999996</v>
      </c>
      <c r="O53" s="30">
        <f t="shared" si="5"/>
        <v>719.3</v>
      </c>
      <c r="P53" s="30">
        <f t="shared" si="6"/>
        <v>5514.7</v>
      </c>
      <c r="Q53" s="31">
        <v>43237.5</v>
      </c>
      <c r="R53" s="31">
        <v>35755.599999999999</v>
      </c>
      <c r="S53" s="31">
        <f t="shared" si="0"/>
        <v>78993.100000000006</v>
      </c>
      <c r="T53" s="31">
        <v>82389.8</v>
      </c>
      <c r="U53" s="31">
        <v>85932.6</v>
      </c>
      <c r="V53" s="31">
        <v>89541.8</v>
      </c>
      <c r="W53" s="31">
        <f t="shared" si="7"/>
        <v>87904.5</v>
      </c>
      <c r="X53" s="31">
        <f t="shared" si="1"/>
        <v>91447.3</v>
      </c>
      <c r="Y53" s="31">
        <f t="shared" si="8"/>
        <v>95056.5</v>
      </c>
      <c r="AA53" s="1"/>
      <c r="AB53" s="34"/>
      <c r="AC53" s="34"/>
      <c r="AD53" s="34"/>
      <c r="AE53" s="34"/>
      <c r="AF53" s="34"/>
      <c r="AG53" s="34"/>
      <c r="AH53" s="32"/>
      <c r="AI53" s="32"/>
      <c r="AJ53" s="32"/>
      <c r="AK53" s="32"/>
      <c r="AL53" s="32"/>
      <c r="AM53" s="32"/>
    </row>
    <row r="54" spans="1:39" s="2" customFormat="1" ht="43.5" x14ac:dyDescent="0.25">
      <c r="A54" s="36"/>
      <c r="B54" s="37" t="s">
        <v>92</v>
      </c>
      <c r="C54" s="38">
        <f>SUM(C16:C53)</f>
        <v>1532711</v>
      </c>
      <c r="D54" s="38">
        <f t="shared" ref="D54:E54" si="9">SUM(D16:D53)</f>
        <v>37224</v>
      </c>
      <c r="E54" s="38">
        <f t="shared" si="9"/>
        <v>93</v>
      </c>
      <c r="F54" s="38"/>
      <c r="G54" s="39"/>
      <c r="H54" s="38">
        <f t="shared" ref="H54:Y54" si="10">SUM(H16:H53)</f>
        <v>29219.400000000016</v>
      </c>
      <c r="I54" s="38">
        <f t="shared" si="10"/>
        <v>4383.3999999999969</v>
      </c>
      <c r="J54" s="38">
        <f t="shared" si="10"/>
        <v>33602.799999999981</v>
      </c>
      <c r="K54" s="38">
        <f t="shared" si="10"/>
        <v>29219.400000000016</v>
      </c>
      <c r="L54" s="38">
        <f t="shared" si="10"/>
        <v>4383.3999999999969</v>
      </c>
      <c r="M54" s="38">
        <f t="shared" si="10"/>
        <v>33602.799999999981</v>
      </c>
      <c r="N54" s="38">
        <f t="shared" si="10"/>
        <v>29219.400000000016</v>
      </c>
      <c r="O54" s="38">
        <f t="shared" si="10"/>
        <v>4383.3999999999969</v>
      </c>
      <c r="P54" s="38">
        <f t="shared" si="10"/>
        <v>33602.799999999981</v>
      </c>
      <c r="Q54" s="38">
        <f t="shared" si="10"/>
        <v>191407.7</v>
      </c>
      <c r="R54" s="38">
        <f t="shared" si="10"/>
        <v>159229.79999999999</v>
      </c>
      <c r="S54" s="38">
        <f t="shared" si="10"/>
        <v>350637.5</v>
      </c>
      <c r="T54" s="38">
        <f t="shared" si="10"/>
        <v>365715.00000000006</v>
      </c>
      <c r="U54" s="38">
        <f t="shared" si="10"/>
        <v>381440.80000000005</v>
      </c>
      <c r="V54" s="38">
        <f t="shared" si="10"/>
        <v>397461.3000000001</v>
      </c>
      <c r="W54" s="38">
        <f t="shared" si="10"/>
        <v>399317.8000000001</v>
      </c>
      <c r="X54" s="38">
        <f t="shared" si="10"/>
        <v>415043.60000000009</v>
      </c>
      <c r="Y54" s="38">
        <f t="shared" si="10"/>
        <v>431064.10000000009</v>
      </c>
      <c r="AA54" s="3"/>
      <c r="AB54" s="40"/>
      <c r="AC54" s="40"/>
      <c r="AD54" s="40"/>
      <c r="AE54" s="40"/>
      <c r="AF54" s="40"/>
      <c r="AG54" s="40"/>
      <c r="AH54" s="41"/>
      <c r="AI54" s="41"/>
      <c r="AJ54" s="41"/>
      <c r="AK54" s="41"/>
      <c r="AL54" s="41"/>
      <c r="AM54" s="41"/>
    </row>
    <row r="55" spans="1:39" x14ac:dyDescent="0.25">
      <c r="A55" s="25">
        <v>39</v>
      </c>
      <c r="B55" s="26" t="s">
        <v>46</v>
      </c>
      <c r="C55" s="27">
        <v>841836</v>
      </c>
      <c r="D55" s="33">
        <v>29861</v>
      </c>
      <c r="E55" s="27">
        <v>66</v>
      </c>
      <c r="F55" s="27">
        <v>13617</v>
      </c>
      <c r="G55" s="29">
        <v>1.61</v>
      </c>
      <c r="H55" s="30">
        <v>22607</v>
      </c>
      <c r="I55" s="27">
        <v>3391.1</v>
      </c>
      <c r="J55" s="30">
        <f t="shared" si="2"/>
        <v>25998.1</v>
      </c>
      <c r="K55" s="30">
        <f t="shared" si="3"/>
        <v>22607</v>
      </c>
      <c r="L55" s="30">
        <f t="shared" si="3"/>
        <v>3391.1</v>
      </c>
      <c r="M55" s="30">
        <f t="shared" si="4"/>
        <v>25998.1</v>
      </c>
      <c r="N55" s="30">
        <f t="shared" si="5"/>
        <v>22607</v>
      </c>
      <c r="O55" s="30">
        <f t="shared" si="5"/>
        <v>3391.1</v>
      </c>
      <c r="P55" s="30">
        <f t="shared" si="6"/>
        <v>25998.1</v>
      </c>
      <c r="Q55" s="31">
        <v>155234.5</v>
      </c>
      <c r="R55" s="31">
        <v>124048.1</v>
      </c>
      <c r="S55" s="31">
        <f t="shared" si="0"/>
        <v>279282.59999999998</v>
      </c>
      <c r="T55" s="31">
        <v>291291.8</v>
      </c>
      <c r="U55" s="31">
        <v>303817.40000000002</v>
      </c>
      <c r="V55" s="31">
        <v>316577.7</v>
      </c>
      <c r="W55" s="31">
        <f t="shared" si="7"/>
        <v>317289.89999999997</v>
      </c>
      <c r="X55" s="31">
        <f t="shared" si="1"/>
        <v>329815.5</v>
      </c>
      <c r="Y55" s="31">
        <f t="shared" si="8"/>
        <v>342575.8</v>
      </c>
      <c r="AA55" s="1"/>
      <c r="AB55" s="34"/>
      <c r="AC55" s="34"/>
      <c r="AD55" s="34"/>
      <c r="AE55" s="34"/>
      <c r="AF55" s="34"/>
      <c r="AG55" s="34"/>
      <c r="AH55" s="32"/>
      <c r="AI55" s="32"/>
      <c r="AJ55" s="32"/>
      <c r="AK55" s="32"/>
      <c r="AL55" s="32"/>
      <c r="AM55" s="32"/>
    </row>
    <row r="56" spans="1:39" x14ac:dyDescent="0.25">
      <c r="A56" s="25">
        <v>40</v>
      </c>
      <c r="B56" s="26" t="s">
        <v>93</v>
      </c>
      <c r="C56" s="27">
        <v>5230</v>
      </c>
      <c r="D56" s="42">
        <v>185</v>
      </c>
      <c r="E56" s="27">
        <v>1</v>
      </c>
      <c r="F56" s="27">
        <v>13617</v>
      </c>
      <c r="G56" s="29">
        <v>1.35</v>
      </c>
      <c r="H56" s="30">
        <v>287.2</v>
      </c>
      <c r="I56" s="27">
        <v>43.1</v>
      </c>
      <c r="J56" s="30">
        <f>H56+I56</f>
        <v>330.3</v>
      </c>
      <c r="K56" s="30">
        <f>H56</f>
        <v>287.2</v>
      </c>
      <c r="L56" s="30">
        <f>I56</f>
        <v>43.1</v>
      </c>
      <c r="M56" s="30">
        <f>K56+L56</f>
        <v>330.3</v>
      </c>
      <c r="N56" s="30">
        <f>H56</f>
        <v>287.2</v>
      </c>
      <c r="O56" s="30">
        <f>I56</f>
        <v>43.1</v>
      </c>
      <c r="P56" s="30">
        <f>N56+O56</f>
        <v>330.3</v>
      </c>
      <c r="Q56" s="31">
        <v>746.8</v>
      </c>
      <c r="R56" s="31">
        <v>635.5</v>
      </c>
      <c r="S56" s="31">
        <f>Q56+R56</f>
        <v>1382.3</v>
      </c>
      <c r="T56" s="31">
        <v>1441.7</v>
      </c>
      <c r="U56" s="31">
        <v>1503.7</v>
      </c>
      <c r="V56" s="31">
        <v>1566.9</v>
      </c>
      <c r="W56" s="31">
        <f>J56+T56</f>
        <v>1772</v>
      </c>
      <c r="X56" s="31">
        <f>M56+U56</f>
        <v>1834</v>
      </c>
      <c r="Y56" s="31">
        <f>P56+V56</f>
        <v>1897.2</v>
      </c>
      <c r="AA56" s="1"/>
      <c r="AH56" s="32"/>
      <c r="AI56" s="32"/>
      <c r="AJ56" s="32"/>
      <c r="AK56" s="32"/>
      <c r="AL56" s="32"/>
      <c r="AM56" s="32"/>
    </row>
    <row r="57" spans="1:39" x14ac:dyDescent="0.25">
      <c r="A57" s="25">
        <v>41</v>
      </c>
      <c r="B57" s="26" t="s">
        <v>94</v>
      </c>
      <c r="C57" s="27">
        <v>2458</v>
      </c>
      <c r="D57" s="42">
        <v>2</v>
      </c>
      <c r="E57" s="27">
        <v>1</v>
      </c>
      <c r="F57" s="27">
        <v>13617</v>
      </c>
      <c r="G57" s="29">
        <v>1.35</v>
      </c>
      <c r="H57" s="30">
        <v>287.2</v>
      </c>
      <c r="I57" s="27">
        <v>43.1</v>
      </c>
      <c r="J57" s="30">
        <f t="shared" si="2"/>
        <v>330.3</v>
      </c>
      <c r="K57" s="30">
        <f t="shared" si="3"/>
        <v>287.2</v>
      </c>
      <c r="L57" s="30">
        <f t="shared" si="3"/>
        <v>43.1</v>
      </c>
      <c r="M57" s="30">
        <f t="shared" si="4"/>
        <v>330.3</v>
      </c>
      <c r="N57" s="30">
        <f t="shared" si="5"/>
        <v>287.2</v>
      </c>
      <c r="O57" s="30">
        <f t="shared" si="5"/>
        <v>43.1</v>
      </c>
      <c r="P57" s="30">
        <f t="shared" si="6"/>
        <v>330.3</v>
      </c>
      <c r="Q57" s="31">
        <v>35</v>
      </c>
      <c r="R57" s="31">
        <v>37.200000000000003</v>
      </c>
      <c r="S57" s="31">
        <f t="shared" si="0"/>
        <v>72.2</v>
      </c>
      <c r="T57" s="31">
        <v>75.3</v>
      </c>
      <c r="U57" s="31">
        <v>78.5</v>
      </c>
      <c r="V57" s="31">
        <v>81.8</v>
      </c>
      <c r="W57" s="31">
        <f t="shared" si="7"/>
        <v>405.6</v>
      </c>
      <c r="X57" s="31">
        <f t="shared" si="1"/>
        <v>408.8</v>
      </c>
      <c r="Y57" s="31">
        <f t="shared" si="8"/>
        <v>412.1</v>
      </c>
      <c r="AA57" s="1"/>
      <c r="AH57" s="32"/>
      <c r="AI57" s="32"/>
      <c r="AJ57" s="32"/>
      <c r="AK57" s="32"/>
      <c r="AL57" s="32"/>
      <c r="AM57" s="32"/>
    </row>
    <row r="58" spans="1:39" x14ac:dyDescent="0.25">
      <c r="A58" s="25">
        <v>42</v>
      </c>
      <c r="B58" s="26" t="s">
        <v>47</v>
      </c>
      <c r="C58" s="27">
        <v>12876</v>
      </c>
      <c r="D58" s="42">
        <v>78</v>
      </c>
      <c r="E58" s="27">
        <v>1</v>
      </c>
      <c r="F58" s="27">
        <v>13617</v>
      </c>
      <c r="G58" s="29">
        <v>1.35</v>
      </c>
      <c r="H58" s="30">
        <v>287.2</v>
      </c>
      <c r="I58" s="27">
        <v>43.1</v>
      </c>
      <c r="J58" s="30">
        <f t="shared" si="2"/>
        <v>330.3</v>
      </c>
      <c r="K58" s="30">
        <f t="shared" si="3"/>
        <v>287.2</v>
      </c>
      <c r="L58" s="30">
        <f t="shared" si="3"/>
        <v>43.1</v>
      </c>
      <c r="M58" s="30">
        <f t="shared" si="4"/>
        <v>330.3</v>
      </c>
      <c r="N58" s="30">
        <f t="shared" si="5"/>
        <v>287.2</v>
      </c>
      <c r="O58" s="30">
        <f t="shared" si="5"/>
        <v>43.1</v>
      </c>
      <c r="P58" s="30">
        <f t="shared" si="6"/>
        <v>330.3</v>
      </c>
      <c r="Q58" s="31">
        <v>417.2</v>
      </c>
      <c r="R58" s="31">
        <v>335</v>
      </c>
      <c r="S58" s="31">
        <f t="shared" si="0"/>
        <v>752.2</v>
      </c>
      <c r="T58" s="31">
        <v>784.5</v>
      </c>
      <c r="U58" s="31">
        <v>818.2</v>
      </c>
      <c r="V58" s="31">
        <v>852.6</v>
      </c>
      <c r="W58" s="31">
        <f t="shared" si="7"/>
        <v>1114.8</v>
      </c>
      <c r="X58" s="31">
        <f t="shared" si="1"/>
        <v>1148.5</v>
      </c>
      <c r="Y58" s="31">
        <f t="shared" si="8"/>
        <v>1182.9000000000001</v>
      </c>
      <c r="AA58" s="1"/>
      <c r="AH58" s="32"/>
      <c r="AI58" s="32"/>
      <c r="AJ58" s="32"/>
      <c r="AK58" s="32"/>
      <c r="AL58" s="32"/>
      <c r="AM58" s="32"/>
    </row>
    <row r="59" spans="1:39" s="2" customFormat="1" ht="33" customHeight="1" x14ac:dyDescent="0.25">
      <c r="A59" s="36"/>
      <c r="B59" s="37" t="s">
        <v>95</v>
      </c>
      <c r="C59" s="38">
        <f>SUM(C55:C58)</f>
        <v>862400</v>
      </c>
      <c r="D59" s="38">
        <f t="shared" ref="D59:E59" si="11">SUM(D55:D58)</f>
        <v>30126</v>
      </c>
      <c r="E59" s="38">
        <f t="shared" si="11"/>
        <v>69</v>
      </c>
      <c r="F59" s="38"/>
      <c r="G59" s="39"/>
      <c r="H59" s="38">
        <f t="shared" ref="H59:Y59" si="12">SUM(H55:H58)</f>
        <v>23468.600000000002</v>
      </c>
      <c r="I59" s="38">
        <f t="shared" si="12"/>
        <v>3520.3999999999996</v>
      </c>
      <c r="J59" s="38">
        <f t="shared" si="12"/>
        <v>26988.999999999996</v>
      </c>
      <c r="K59" s="38">
        <f t="shared" si="12"/>
        <v>23468.600000000002</v>
      </c>
      <c r="L59" s="38">
        <f t="shared" si="12"/>
        <v>3520.3999999999996</v>
      </c>
      <c r="M59" s="38">
        <f t="shared" si="12"/>
        <v>26988.999999999996</v>
      </c>
      <c r="N59" s="38">
        <f t="shared" si="12"/>
        <v>23468.600000000002</v>
      </c>
      <c r="O59" s="38">
        <f t="shared" si="12"/>
        <v>3520.3999999999996</v>
      </c>
      <c r="P59" s="38">
        <f t="shared" si="12"/>
        <v>26988.999999999996</v>
      </c>
      <c r="Q59" s="38">
        <f t="shared" si="12"/>
        <v>156433.5</v>
      </c>
      <c r="R59" s="38">
        <f t="shared" si="12"/>
        <v>125055.8</v>
      </c>
      <c r="S59" s="38">
        <f t="shared" si="12"/>
        <v>281489.3</v>
      </c>
      <c r="T59" s="38">
        <f t="shared" si="12"/>
        <v>293593.3</v>
      </c>
      <c r="U59" s="38">
        <f t="shared" si="12"/>
        <v>306217.80000000005</v>
      </c>
      <c r="V59" s="38">
        <f t="shared" si="12"/>
        <v>319079</v>
      </c>
      <c r="W59" s="38">
        <f t="shared" si="12"/>
        <v>320582.29999999993</v>
      </c>
      <c r="X59" s="38">
        <f t="shared" si="12"/>
        <v>333206.8</v>
      </c>
      <c r="Y59" s="38">
        <f t="shared" si="12"/>
        <v>346068</v>
      </c>
      <c r="AA59" s="3"/>
      <c r="AH59" s="41"/>
      <c r="AI59" s="41"/>
      <c r="AJ59" s="41"/>
      <c r="AK59" s="41"/>
      <c r="AL59" s="41"/>
      <c r="AM59" s="41"/>
    </row>
    <row r="60" spans="1:39" x14ac:dyDescent="0.25">
      <c r="A60" s="36"/>
      <c r="B60" s="43" t="s">
        <v>48</v>
      </c>
      <c r="C60" s="38">
        <f>C54+C59</f>
        <v>2395111</v>
      </c>
      <c r="D60" s="38">
        <f t="shared" ref="D60:E60" si="13">D54+D59</f>
        <v>67350</v>
      </c>
      <c r="E60" s="38">
        <f t="shared" si="13"/>
        <v>162</v>
      </c>
      <c r="F60" s="44"/>
      <c r="G60" s="45"/>
      <c r="H60" s="38">
        <f t="shared" ref="H60:Y60" si="14">H54+H59</f>
        <v>52688.000000000015</v>
      </c>
      <c r="I60" s="38">
        <f t="shared" si="14"/>
        <v>7903.7999999999965</v>
      </c>
      <c r="J60" s="38">
        <f t="shared" si="14"/>
        <v>60591.799999999974</v>
      </c>
      <c r="K60" s="38">
        <f t="shared" si="14"/>
        <v>52688.000000000015</v>
      </c>
      <c r="L60" s="38">
        <f t="shared" si="14"/>
        <v>7903.7999999999965</v>
      </c>
      <c r="M60" s="38">
        <f t="shared" si="14"/>
        <v>60591.799999999974</v>
      </c>
      <c r="N60" s="38">
        <f t="shared" si="14"/>
        <v>52688.000000000015</v>
      </c>
      <c r="O60" s="38">
        <f t="shared" si="14"/>
        <v>7903.7999999999965</v>
      </c>
      <c r="P60" s="38">
        <f t="shared" si="14"/>
        <v>60591.799999999974</v>
      </c>
      <c r="Q60" s="38">
        <f t="shared" si="14"/>
        <v>347841.2</v>
      </c>
      <c r="R60" s="38">
        <f t="shared" si="14"/>
        <v>284285.59999999998</v>
      </c>
      <c r="S60" s="38">
        <f t="shared" si="14"/>
        <v>632126.80000000005</v>
      </c>
      <c r="T60" s="38">
        <f t="shared" si="14"/>
        <v>659308.30000000005</v>
      </c>
      <c r="U60" s="38">
        <f t="shared" si="14"/>
        <v>687658.60000000009</v>
      </c>
      <c r="V60" s="38">
        <f t="shared" si="14"/>
        <v>716540.3</v>
      </c>
      <c r="W60" s="38">
        <f t="shared" si="14"/>
        <v>719900.10000000009</v>
      </c>
      <c r="X60" s="38">
        <f t="shared" si="14"/>
        <v>748250.40000000014</v>
      </c>
      <c r="Y60" s="38">
        <f t="shared" si="14"/>
        <v>777132.10000000009</v>
      </c>
      <c r="AA60" s="1"/>
      <c r="AH60" s="32"/>
      <c r="AI60" s="32"/>
      <c r="AJ60" s="32"/>
      <c r="AK60" s="32"/>
      <c r="AL60" s="32"/>
      <c r="AM60" s="32"/>
    </row>
    <row r="61" spans="1:39" ht="14.25" customHeight="1" x14ac:dyDescent="0.25">
      <c r="B61" s="46" t="s">
        <v>53</v>
      </c>
      <c r="T61" s="47"/>
      <c r="U61" s="47"/>
      <c r="V61" s="47"/>
    </row>
    <row r="62" spans="1:39" hidden="1" outlineLevel="1" x14ac:dyDescent="0.25">
      <c r="B62" s="48" t="s">
        <v>96</v>
      </c>
      <c r="J62" s="49">
        <f>SUM(J16:J53)</f>
        <v>33602.799999999981</v>
      </c>
      <c r="M62" s="49">
        <f>SUM(M16:M53)</f>
        <v>33602.799999999981</v>
      </c>
      <c r="P62" s="49">
        <f>SUM(P16:P53)</f>
        <v>33602.799999999981</v>
      </c>
      <c r="T62" s="49">
        <f t="shared" ref="T62:Y62" si="15">SUM(T16:T53)</f>
        <v>365715.00000000006</v>
      </c>
      <c r="U62" s="49">
        <f t="shared" si="15"/>
        <v>381440.80000000005</v>
      </c>
      <c r="V62" s="49">
        <f t="shared" si="15"/>
        <v>397461.3000000001</v>
      </c>
      <c r="W62" s="49">
        <f t="shared" si="15"/>
        <v>399317.8000000001</v>
      </c>
      <c r="X62" s="49">
        <f t="shared" si="15"/>
        <v>415043.60000000009</v>
      </c>
      <c r="Y62" s="49">
        <f t="shared" si="15"/>
        <v>431064.10000000009</v>
      </c>
    </row>
    <row r="63" spans="1:39" hidden="1" outlineLevel="1" x14ac:dyDescent="0.25">
      <c r="B63" s="48" t="s">
        <v>97</v>
      </c>
      <c r="J63" s="49">
        <f>SUM(J55:J58)</f>
        <v>26988.999999999996</v>
      </c>
      <c r="M63" s="49">
        <f>SUM(M55:M58)</f>
        <v>26988.999999999996</v>
      </c>
      <c r="P63" s="49">
        <f>SUM(P55:P58)</f>
        <v>26988.999999999996</v>
      </c>
      <c r="T63" s="49">
        <f t="shared" ref="T63:Y63" si="16">SUM(T55:T58)</f>
        <v>293593.3</v>
      </c>
      <c r="U63" s="49">
        <f t="shared" si="16"/>
        <v>306217.80000000005</v>
      </c>
      <c r="V63" s="49">
        <f t="shared" si="16"/>
        <v>319079</v>
      </c>
      <c r="W63" s="49">
        <f t="shared" si="16"/>
        <v>320582.29999999993</v>
      </c>
      <c r="X63" s="49">
        <f t="shared" si="16"/>
        <v>333206.8</v>
      </c>
      <c r="Y63" s="49">
        <f t="shared" si="16"/>
        <v>346068</v>
      </c>
    </row>
    <row r="64" spans="1:39" hidden="1" outlineLevel="1" x14ac:dyDescent="0.25"/>
    <row r="65" spans="3:25" hidden="1" outlineLevel="1" x14ac:dyDescent="0.25"/>
    <row r="66" spans="3:25" hidden="1" outlineLevel="1" x14ac:dyDescent="0.25">
      <c r="J66" s="47">
        <v>33602.799999999981</v>
      </c>
      <c r="K66" s="47"/>
      <c r="L66" s="47"/>
      <c r="M66" s="47">
        <v>33602.799999999981</v>
      </c>
      <c r="N66" s="47"/>
      <c r="O66" s="47"/>
      <c r="P66" s="47">
        <v>33602.799999999981</v>
      </c>
      <c r="Q66" s="47"/>
      <c r="R66" s="47"/>
      <c r="S66" s="47"/>
      <c r="T66" s="47">
        <v>365715.00000000006</v>
      </c>
      <c r="U66" s="47">
        <v>381440.80000000005</v>
      </c>
      <c r="V66" s="47">
        <v>397461.3000000001</v>
      </c>
      <c r="W66" s="47">
        <v>399317.8</v>
      </c>
      <c r="X66" s="47">
        <v>415043.60000000009</v>
      </c>
      <c r="Y66" s="47">
        <v>431064.10000000009</v>
      </c>
    </row>
    <row r="67" spans="3:25" hidden="1" outlineLevel="1" x14ac:dyDescent="0.25">
      <c r="J67" s="47">
        <v>26988.999999999996</v>
      </c>
      <c r="K67" s="47"/>
      <c r="L67" s="47"/>
      <c r="M67" s="47">
        <v>26988.999999999996</v>
      </c>
      <c r="N67" s="47"/>
      <c r="O67" s="47"/>
      <c r="P67" s="47">
        <v>26988.999999999996</v>
      </c>
      <c r="Q67" s="47"/>
      <c r="R67" s="47"/>
      <c r="S67" s="47"/>
      <c r="T67" s="47">
        <v>293593.3</v>
      </c>
      <c r="U67" s="47">
        <v>306217.80000000005</v>
      </c>
      <c r="V67" s="47">
        <v>319079</v>
      </c>
      <c r="W67" s="47">
        <v>320582.29999999993</v>
      </c>
      <c r="X67" s="47">
        <v>333206.8</v>
      </c>
      <c r="Y67" s="47">
        <v>346068</v>
      </c>
    </row>
    <row r="68" spans="3:25" collapsed="1" x14ac:dyDescent="0.25"/>
    <row r="69" spans="3:25" x14ac:dyDescent="0.25"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3:25" x14ac:dyDescent="0.25">
      <c r="C70" s="47"/>
    </row>
  </sheetData>
  <mergeCells count="45">
    <mergeCell ref="V11:V13"/>
    <mergeCell ref="W11:W13"/>
    <mergeCell ref="X11:X13"/>
    <mergeCell ref="Y11:Y13"/>
    <mergeCell ref="H12:H13"/>
    <mergeCell ref="K12:K13"/>
    <mergeCell ref="N12:N13"/>
    <mergeCell ref="Q12:Q13"/>
    <mergeCell ref="R12:R13"/>
    <mergeCell ref="V4:V10"/>
    <mergeCell ref="I11:I13"/>
    <mergeCell ref="J11:J13"/>
    <mergeCell ref="L11:L13"/>
    <mergeCell ref="M11:M13"/>
    <mergeCell ref="O11:O13"/>
    <mergeCell ref="P11:P13"/>
    <mergeCell ref="S11:S13"/>
    <mergeCell ref="T11:T13"/>
    <mergeCell ref="U11:U13"/>
    <mergeCell ref="P4:P10"/>
    <mergeCell ref="Q4:Q10"/>
    <mergeCell ref="R4:R10"/>
    <mergeCell ref="S4:S10"/>
    <mergeCell ref="T4:T10"/>
    <mergeCell ref="U4:U10"/>
    <mergeCell ref="X3:X10"/>
    <mergeCell ref="Y3:Y10"/>
    <mergeCell ref="C4:C13"/>
    <mergeCell ref="D4:D13"/>
    <mergeCell ref="F4:F13"/>
    <mergeCell ref="G4:G13"/>
    <mergeCell ref="H4:H5"/>
    <mergeCell ref="I4:I10"/>
    <mergeCell ref="J4:J10"/>
    <mergeCell ref="K4:K6"/>
    <mergeCell ref="C1:U1"/>
    <mergeCell ref="A3:A14"/>
    <mergeCell ref="B3:B14"/>
    <mergeCell ref="C3:P3"/>
    <mergeCell ref="Q3:V3"/>
    <mergeCell ref="W3:W10"/>
    <mergeCell ref="L4:L10"/>
    <mergeCell ref="M4:M10"/>
    <mergeCell ref="N4:N5"/>
    <mergeCell ref="O4:O10"/>
  </mergeCells>
  <printOptions horizontalCentered="1" verticalCentered="1"/>
  <pageMargins left="0.59055118110236227" right="0.19685039370078741" top="0.19685039370078741" bottom="0.19685039370078741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Шляхтин Сергей Владимирович</dc:creator>
  <cp:lastModifiedBy>Хохлова Анна Юрьевна</cp:lastModifiedBy>
  <cp:lastPrinted>2020-10-09T11:59:11Z</cp:lastPrinted>
  <dcterms:created xsi:type="dcterms:W3CDTF">2017-09-06T10:30:52Z</dcterms:created>
  <dcterms:modified xsi:type="dcterms:W3CDTF">2021-10-11T11:48:56Z</dcterms:modified>
</cp:coreProperties>
</file>